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R\EngData\Geometry\"/>
    </mc:Choice>
  </mc:AlternateContent>
  <bookViews>
    <workbookView xWindow="120" yWindow="15" windowWidth="18960" windowHeight="7635" tabRatio="903"/>
  </bookViews>
  <sheets>
    <sheet name="G1 Defl" sheetId="1" r:id="rId1"/>
    <sheet name="G2 Defl" sheetId="3" r:id="rId2"/>
    <sheet name="G3 Defl" sheetId="4" r:id="rId3"/>
    <sheet name="G4 Defl" sheetId="5" r:id="rId4"/>
    <sheet name="G5 Defl" sheetId="6" r:id="rId5"/>
    <sheet name="G6 Defl" sheetId="7" r:id="rId6"/>
    <sheet name="G7 Defl" sheetId="15" r:id="rId7"/>
    <sheet name="Span 1 and 2 Camber" sheetId="2" r:id="rId8"/>
    <sheet name="Span 3 Camber" sheetId="16" r:id="rId9"/>
  </sheets>
  <calcPr calcId="162913"/>
</workbook>
</file>

<file path=xl/calcChain.xml><?xml version="1.0" encoding="utf-8"?>
<calcChain xmlns="http://schemas.openxmlformats.org/spreadsheetml/2006/main">
  <c r="J43" i="2" l="1"/>
  <c r="J43" i="16"/>
  <c r="J37" i="16"/>
  <c r="J37" i="2"/>
  <c r="J31" i="16"/>
  <c r="J31" i="2"/>
  <c r="J25" i="2"/>
  <c r="J25" i="16"/>
  <c r="R43" i="16" l="1"/>
  <c r="Q43" i="16"/>
  <c r="P43" i="16"/>
  <c r="O43" i="16"/>
  <c r="N43" i="16"/>
  <c r="M43" i="16"/>
  <c r="L43" i="16"/>
  <c r="K43" i="16"/>
  <c r="I43" i="16"/>
  <c r="H43" i="16"/>
  <c r="R37" i="16"/>
  <c r="Q37" i="16"/>
  <c r="P37" i="16"/>
  <c r="O37" i="16"/>
  <c r="N37" i="16"/>
  <c r="M37" i="16"/>
  <c r="L37" i="16"/>
  <c r="K37" i="16"/>
  <c r="I37" i="16"/>
  <c r="H37" i="16"/>
  <c r="R31" i="16"/>
  <c r="Q31" i="16"/>
  <c r="P31" i="16"/>
  <c r="O31" i="16"/>
  <c r="N31" i="16"/>
  <c r="M31" i="16"/>
  <c r="L31" i="16"/>
  <c r="K31" i="16"/>
  <c r="I31" i="16"/>
  <c r="H31" i="16"/>
  <c r="R25" i="16"/>
  <c r="Q25" i="16"/>
  <c r="P25" i="16"/>
  <c r="O25" i="16"/>
  <c r="N25" i="16"/>
  <c r="M25" i="16"/>
  <c r="L25" i="16"/>
  <c r="K25" i="16"/>
  <c r="I25" i="16"/>
  <c r="H25" i="16"/>
  <c r="R19" i="16"/>
  <c r="Q19" i="16"/>
  <c r="P19" i="16"/>
  <c r="O19" i="16"/>
  <c r="N19" i="16"/>
  <c r="M19" i="16"/>
  <c r="L19" i="16"/>
  <c r="K19" i="16"/>
  <c r="J19" i="16"/>
  <c r="I19" i="16"/>
  <c r="H19" i="16"/>
  <c r="R13" i="16"/>
  <c r="Q13" i="16"/>
  <c r="P13" i="16"/>
  <c r="O13" i="16"/>
  <c r="N13" i="16"/>
  <c r="M13" i="16"/>
  <c r="L13" i="16"/>
  <c r="K13" i="16"/>
  <c r="J13" i="16"/>
  <c r="I13" i="16"/>
  <c r="H13" i="16"/>
  <c r="R7" i="16"/>
  <c r="Q7" i="16"/>
  <c r="P7" i="16"/>
  <c r="O7" i="16"/>
  <c r="N7" i="16"/>
  <c r="M7" i="16"/>
  <c r="L7" i="16"/>
  <c r="K7" i="16"/>
  <c r="J7" i="16"/>
  <c r="I7" i="16"/>
  <c r="H7" i="16"/>
  <c r="AD43" i="2" l="1"/>
  <c r="AC43" i="2"/>
  <c r="AB43" i="2"/>
  <c r="AA43" i="2"/>
  <c r="Z43" i="2"/>
  <c r="Y43" i="2"/>
  <c r="X43" i="2"/>
  <c r="W43" i="2"/>
  <c r="V43" i="2"/>
  <c r="U43" i="2"/>
  <c r="T43" i="2"/>
  <c r="R43" i="2"/>
  <c r="Q43" i="2"/>
  <c r="P43" i="2"/>
  <c r="O43" i="2"/>
  <c r="N43" i="2"/>
  <c r="M43" i="2"/>
  <c r="L43" i="2"/>
  <c r="K43" i="2"/>
  <c r="I43" i="2"/>
  <c r="H43" i="2"/>
  <c r="M46" i="15"/>
  <c r="J46" i="15"/>
  <c r="M45" i="15"/>
  <c r="J45" i="15"/>
  <c r="M44" i="15"/>
  <c r="J44" i="15"/>
  <c r="M43" i="15"/>
  <c r="J43" i="15"/>
  <c r="M42" i="15"/>
  <c r="J42" i="15"/>
  <c r="M41" i="15"/>
  <c r="J41" i="15"/>
  <c r="M40" i="15"/>
  <c r="J40" i="15"/>
  <c r="M39" i="15"/>
  <c r="J39" i="15"/>
  <c r="M38" i="15"/>
  <c r="J38" i="15"/>
  <c r="M37" i="15"/>
  <c r="J37" i="15"/>
  <c r="M36" i="15"/>
  <c r="J36" i="15"/>
  <c r="M32" i="15"/>
  <c r="J32" i="15"/>
  <c r="M31" i="15"/>
  <c r="J31" i="15"/>
  <c r="M30" i="15"/>
  <c r="J30" i="15"/>
  <c r="M29" i="15"/>
  <c r="J29" i="15"/>
  <c r="M28" i="15"/>
  <c r="J28" i="15"/>
  <c r="M27" i="15"/>
  <c r="J27" i="15"/>
  <c r="M26" i="15"/>
  <c r="J26" i="15"/>
  <c r="M25" i="15"/>
  <c r="J25" i="15"/>
  <c r="M24" i="15"/>
  <c r="J24" i="15"/>
  <c r="M23" i="15"/>
  <c r="J23" i="15"/>
  <c r="M22" i="15"/>
  <c r="J22" i="15"/>
  <c r="M18" i="15"/>
  <c r="J18" i="15"/>
  <c r="M17" i="15"/>
  <c r="J17" i="15"/>
  <c r="M16" i="15"/>
  <c r="J16" i="15"/>
  <c r="M15" i="15"/>
  <c r="J15" i="15"/>
  <c r="M14" i="15"/>
  <c r="J14" i="15"/>
  <c r="M13" i="15"/>
  <c r="J13" i="15"/>
  <c r="M12" i="15"/>
  <c r="J12" i="15"/>
  <c r="M11" i="15"/>
  <c r="J11" i="15"/>
  <c r="M10" i="15"/>
  <c r="J10" i="15"/>
  <c r="M9" i="15"/>
  <c r="J9" i="15"/>
  <c r="M8" i="15"/>
  <c r="J8" i="15"/>
  <c r="M46" i="7"/>
  <c r="J46" i="7"/>
  <c r="M45" i="7"/>
  <c r="J45" i="7"/>
  <c r="M44" i="7"/>
  <c r="J44" i="7"/>
  <c r="M43" i="7"/>
  <c r="J43" i="7"/>
  <c r="M42" i="7"/>
  <c r="J42" i="7"/>
  <c r="M41" i="7"/>
  <c r="J41" i="7"/>
  <c r="M40" i="7"/>
  <c r="J40" i="7"/>
  <c r="M39" i="7"/>
  <c r="J39" i="7"/>
  <c r="M38" i="7"/>
  <c r="J38" i="7"/>
  <c r="M37" i="7"/>
  <c r="J37" i="7"/>
  <c r="M36" i="7"/>
  <c r="J36" i="7"/>
  <c r="M32" i="7"/>
  <c r="J32" i="7"/>
  <c r="M31" i="7"/>
  <c r="J31" i="7"/>
  <c r="M30" i="7"/>
  <c r="J30" i="7"/>
  <c r="M29" i="7"/>
  <c r="J29" i="7"/>
  <c r="M28" i="7"/>
  <c r="J28" i="7"/>
  <c r="M27" i="7"/>
  <c r="J27" i="7"/>
  <c r="M26" i="7"/>
  <c r="J26" i="7"/>
  <c r="M25" i="7"/>
  <c r="J25" i="7"/>
  <c r="M24" i="7"/>
  <c r="J24" i="7"/>
  <c r="M23" i="7"/>
  <c r="J23" i="7"/>
  <c r="M22" i="7"/>
  <c r="J22" i="7"/>
  <c r="M18" i="7"/>
  <c r="J18" i="7"/>
  <c r="M17" i="7"/>
  <c r="J17" i="7"/>
  <c r="M16" i="7"/>
  <c r="J16" i="7"/>
  <c r="M15" i="7"/>
  <c r="J15" i="7"/>
  <c r="M14" i="7"/>
  <c r="J14" i="7"/>
  <c r="M13" i="7"/>
  <c r="J13" i="7"/>
  <c r="M12" i="7"/>
  <c r="J12" i="7"/>
  <c r="M11" i="7"/>
  <c r="J11" i="7"/>
  <c r="M10" i="7"/>
  <c r="J10" i="7"/>
  <c r="M9" i="7"/>
  <c r="J9" i="7"/>
  <c r="M8" i="7"/>
  <c r="J8" i="7"/>
  <c r="M46" i="6"/>
  <c r="J46" i="6"/>
  <c r="M45" i="6"/>
  <c r="J45" i="6"/>
  <c r="M44" i="6"/>
  <c r="J44" i="6"/>
  <c r="M43" i="6"/>
  <c r="J43" i="6"/>
  <c r="M42" i="6"/>
  <c r="J42" i="6"/>
  <c r="M41" i="6"/>
  <c r="J41" i="6"/>
  <c r="M40" i="6"/>
  <c r="J40" i="6"/>
  <c r="M39" i="6"/>
  <c r="J39" i="6"/>
  <c r="M38" i="6"/>
  <c r="J38" i="6"/>
  <c r="M37" i="6"/>
  <c r="J37" i="6"/>
  <c r="M36" i="6"/>
  <c r="J36" i="6"/>
  <c r="M32" i="6"/>
  <c r="J32" i="6"/>
  <c r="M31" i="6"/>
  <c r="J31" i="6"/>
  <c r="M30" i="6"/>
  <c r="J30" i="6"/>
  <c r="M29" i="6"/>
  <c r="J29" i="6"/>
  <c r="M28" i="6"/>
  <c r="J28" i="6"/>
  <c r="M27" i="6"/>
  <c r="J27" i="6"/>
  <c r="M26" i="6"/>
  <c r="J26" i="6"/>
  <c r="M25" i="6"/>
  <c r="J25" i="6"/>
  <c r="M24" i="6"/>
  <c r="J24" i="6"/>
  <c r="M23" i="6"/>
  <c r="J23" i="6"/>
  <c r="M22" i="6"/>
  <c r="J22" i="6"/>
  <c r="M18" i="6"/>
  <c r="J18" i="6"/>
  <c r="M17" i="6"/>
  <c r="J17" i="6"/>
  <c r="M16" i="6"/>
  <c r="J16" i="6"/>
  <c r="M15" i="6"/>
  <c r="J15" i="6"/>
  <c r="M14" i="6"/>
  <c r="J14" i="6"/>
  <c r="M13" i="6"/>
  <c r="J13" i="6"/>
  <c r="M12" i="6"/>
  <c r="J12" i="6"/>
  <c r="M11" i="6"/>
  <c r="J11" i="6"/>
  <c r="M10" i="6"/>
  <c r="J10" i="6"/>
  <c r="M9" i="6"/>
  <c r="J9" i="6"/>
  <c r="M8" i="6"/>
  <c r="J8" i="6"/>
  <c r="M46" i="5"/>
  <c r="J46" i="5"/>
  <c r="M45" i="5"/>
  <c r="J45" i="5"/>
  <c r="M44" i="5"/>
  <c r="J44" i="5"/>
  <c r="M43" i="5"/>
  <c r="J43" i="5"/>
  <c r="M42" i="5"/>
  <c r="J42" i="5"/>
  <c r="M41" i="5"/>
  <c r="J41" i="5"/>
  <c r="M40" i="5"/>
  <c r="J40" i="5"/>
  <c r="M39" i="5"/>
  <c r="J39" i="5"/>
  <c r="M38" i="5"/>
  <c r="J38" i="5"/>
  <c r="M37" i="5"/>
  <c r="J37" i="5"/>
  <c r="M36" i="5"/>
  <c r="J36" i="5"/>
  <c r="M32" i="5"/>
  <c r="J32" i="5"/>
  <c r="M31" i="5"/>
  <c r="J31" i="5"/>
  <c r="M30" i="5"/>
  <c r="J30" i="5"/>
  <c r="M29" i="5"/>
  <c r="J29" i="5"/>
  <c r="M28" i="5"/>
  <c r="J28" i="5"/>
  <c r="M27" i="5"/>
  <c r="J27" i="5"/>
  <c r="M26" i="5"/>
  <c r="J26" i="5"/>
  <c r="M25" i="5"/>
  <c r="J25" i="5"/>
  <c r="M24" i="5"/>
  <c r="J24" i="5"/>
  <c r="M23" i="5"/>
  <c r="J23" i="5"/>
  <c r="M22" i="5"/>
  <c r="J22" i="5"/>
  <c r="M18" i="5"/>
  <c r="J18" i="5"/>
  <c r="M17" i="5"/>
  <c r="J17" i="5"/>
  <c r="M16" i="5"/>
  <c r="J16" i="5"/>
  <c r="M15" i="5"/>
  <c r="J15" i="5"/>
  <c r="M14" i="5"/>
  <c r="J14" i="5"/>
  <c r="M13" i="5"/>
  <c r="J13" i="5"/>
  <c r="M12" i="5"/>
  <c r="J12" i="5"/>
  <c r="M11" i="5"/>
  <c r="J11" i="5"/>
  <c r="M10" i="5"/>
  <c r="J10" i="5"/>
  <c r="M9" i="5"/>
  <c r="J9" i="5"/>
  <c r="M8" i="5"/>
  <c r="J8" i="5"/>
  <c r="M46" i="4"/>
  <c r="J46" i="4"/>
  <c r="M45" i="4"/>
  <c r="J45" i="4"/>
  <c r="M44" i="4"/>
  <c r="J44" i="4"/>
  <c r="M43" i="4"/>
  <c r="J43" i="4"/>
  <c r="M42" i="4"/>
  <c r="J42" i="4"/>
  <c r="M41" i="4"/>
  <c r="J41" i="4"/>
  <c r="M40" i="4"/>
  <c r="J40" i="4"/>
  <c r="M39" i="4"/>
  <c r="J39" i="4"/>
  <c r="M38" i="4"/>
  <c r="J38" i="4"/>
  <c r="M37" i="4"/>
  <c r="J37" i="4"/>
  <c r="M36" i="4"/>
  <c r="J36" i="4"/>
  <c r="M32" i="4"/>
  <c r="J32" i="4"/>
  <c r="M31" i="4"/>
  <c r="J31" i="4"/>
  <c r="M30" i="4"/>
  <c r="J30" i="4"/>
  <c r="M29" i="4"/>
  <c r="J29" i="4"/>
  <c r="M28" i="4"/>
  <c r="J28" i="4"/>
  <c r="M27" i="4"/>
  <c r="J27" i="4"/>
  <c r="M26" i="4"/>
  <c r="J26" i="4"/>
  <c r="M25" i="4"/>
  <c r="J25" i="4"/>
  <c r="M24" i="4"/>
  <c r="J24" i="4"/>
  <c r="M23" i="4"/>
  <c r="J23" i="4"/>
  <c r="M22" i="4"/>
  <c r="J22" i="4"/>
  <c r="M18" i="4"/>
  <c r="J18" i="4"/>
  <c r="M17" i="4"/>
  <c r="J17" i="4"/>
  <c r="M16" i="4"/>
  <c r="J16" i="4"/>
  <c r="M15" i="4"/>
  <c r="J15" i="4"/>
  <c r="M14" i="4"/>
  <c r="J14" i="4"/>
  <c r="M13" i="4"/>
  <c r="J13" i="4"/>
  <c r="M12" i="4"/>
  <c r="J12" i="4"/>
  <c r="M11" i="4"/>
  <c r="J11" i="4"/>
  <c r="M10" i="4"/>
  <c r="J10" i="4"/>
  <c r="M9" i="4"/>
  <c r="J9" i="4"/>
  <c r="M8" i="4"/>
  <c r="J8" i="4"/>
  <c r="M46" i="3"/>
  <c r="J46" i="3"/>
  <c r="M45" i="3"/>
  <c r="J45" i="3"/>
  <c r="M44" i="3"/>
  <c r="J44" i="3"/>
  <c r="M43" i="3"/>
  <c r="J43" i="3"/>
  <c r="M42" i="3"/>
  <c r="J42" i="3"/>
  <c r="M41" i="3"/>
  <c r="J41" i="3"/>
  <c r="M40" i="3"/>
  <c r="J40" i="3"/>
  <c r="M39" i="3"/>
  <c r="J39" i="3"/>
  <c r="M38" i="3"/>
  <c r="J38" i="3"/>
  <c r="M37" i="3"/>
  <c r="J37" i="3"/>
  <c r="M36" i="3"/>
  <c r="J36" i="3"/>
  <c r="M32" i="3"/>
  <c r="J32" i="3"/>
  <c r="M31" i="3"/>
  <c r="J31" i="3"/>
  <c r="M30" i="3"/>
  <c r="J30" i="3"/>
  <c r="M29" i="3"/>
  <c r="J29" i="3"/>
  <c r="M28" i="3"/>
  <c r="J28" i="3"/>
  <c r="M27" i="3"/>
  <c r="J27" i="3"/>
  <c r="M26" i="3"/>
  <c r="J26" i="3"/>
  <c r="M25" i="3"/>
  <c r="J25" i="3"/>
  <c r="M24" i="3"/>
  <c r="J24" i="3"/>
  <c r="M23" i="3"/>
  <c r="J23" i="3"/>
  <c r="M22" i="3"/>
  <c r="J22" i="3"/>
  <c r="M18" i="3"/>
  <c r="J18" i="3"/>
  <c r="M17" i="3"/>
  <c r="J17" i="3"/>
  <c r="M16" i="3"/>
  <c r="J16" i="3"/>
  <c r="M15" i="3"/>
  <c r="J15" i="3"/>
  <c r="M14" i="3"/>
  <c r="J14" i="3"/>
  <c r="M13" i="3"/>
  <c r="J13" i="3"/>
  <c r="M12" i="3"/>
  <c r="J12" i="3"/>
  <c r="M11" i="3"/>
  <c r="J11" i="3"/>
  <c r="M10" i="3"/>
  <c r="J10" i="3"/>
  <c r="M9" i="3"/>
  <c r="J9" i="3"/>
  <c r="M8" i="3"/>
  <c r="J8" i="3"/>
  <c r="J7" i="2"/>
  <c r="J13" i="2"/>
  <c r="M46" i="1"/>
  <c r="M45" i="1"/>
  <c r="M44" i="1"/>
  <c r="M43" i="1"/>
  <c r="M42" i="1"/>
  <c r="M41" i="1"/>
  <c r="M40" i="1"/>
  <c r="M39" i="1"/>
  <c r="M38" i="1"/>
  <c r="M37" i="1"/>
  <c r="M36" i="1"/>
  <c r="M32" i="1"/>
  <c r="M31" i="1"/>
  <c r="M30" i="1"/>
  <c r="M29" i="1"/>
  <c r="M28" i="1"/>
  <c r="M27" i="1"/>
  <c r="M26" i="1"/>
  <c r="M25" i="1"/>
  <c r="M24" i="1"/>
  <c r="M23" i="1"/>
  <c r="M22" i="1"/>
  <c r="J46" i="1"/>
  <c r="J45" i="1"/>
  <c r="J44" i="1"/>
  <c r="J43" i="1"/>
  <c r="J42" i="1"/>
  <c r="J41" i="1"/>
  <c r="J40" i="1"/>
  <c r="J39" i="1"/>
  <c r="J38" i="1"/>
  <c r="J37" i="1"/>
  <c r="J36" i="1"/>
  <c r="J32" i="1"/>
  <c r="J31" i="1"/>
  <c r="J30" i="1"/>
  <c r="J29" i="1"/>
  <c r="J28" i="1"/>
  <c r="J27" i="1"/>
  <c r="J26" i="1"/>
  <c r="J25" i="1"/>
  <c r="J24" i="1"/>
  <c r="J23" i="1"/>
  <c r="J22" i="1"/>
  <c r="M18" i="1"/>
  <c r="M17" i="1"/>
  <c r="M16" i="1"/>
  <c r="M15" i="1"/>
  <c r="M14" i="1"/>
  <c r="M13" i="1"/>
  <c r="M12" i="1"/>
  <c r="M11" i="1"/>
  <c r="M10" i="1"/>
  <c r="M9" i="1"/>
  <c r="M8" i="1"/>
  <c r="J18" i="1"/>
  <c r="J17" i="1"/>
  <c r="J16" i="1"/>
  <c r="J15" i="1"/>
  <c r="J14" i="1"/>
  <c r="J13" i="1"/>
  <c r="J12" i="1"/>
  <c r="J11" i="1"/>
  <c r="J10" i="1"/>
  <c r="J9" i="1"/>
  <c r="J8" i="1"/>
  <c r="J19" i="2" l="1"/>
  <c r="Y37" i="2" l="1"/>
  <c r="V37" i="2"/>
  <c r="AA37" i="2"/>
  <c r="X37" i="2"/>
  <c r="I37" i="2"/>
  <c r="P37" i="2"/>
  <c r="W37" i="2"/>
  <c r="L37" i="2"/>
  <c r="AC31" i="2"/>
  <c r="Y31" i="2"/>
  <c r="W31" i="2"/>
  <c r="V31" i="2"/>
  <c r="U31" i="2"/>
  <c r="M31" i="2"/>
  <c r="L31" i="2"/>
  <c r="K31" i="2"/>
  <c r="AC25" i="2"/>
  <c r="O25" i="2"/>
  <c r="L25" i="2"/>
  <c r="X25" i="2"/>
  <c r="U37" i="2" l="1"/>
  <c r="Z37" i="2"/>
  <c r="AB37" i="2"/>
  <c r="AC37" i="2"/>
  <c r="AD37" i="2"/>
  <c r="K37" i="2"/>
  <c r="M37" i="2"/>
  <c r="T37" i="2"/>
  <c r="O37" i="2"/>
  <c r="N37" i="2"/>
  <c r="Q37" i="2"/>
  <c r="T31" i="2"/>
  <c r="Z31" i="2"/>
  <c r="Q31" i="2"/>
  <c r="R31" i="2"/>
  <c r="AD31" i="2"/>
  <c r="X31" i="2"/>
  <c r="AB31" i="2"/>
  <c r="N31" i="2"/>
  <c r="O31" i="2"/>
  <c r="P31" i="2"/>
  <c r="I31" i="2"/>
  <c r="I25" i="2"/>
  <c r="Y25" i="2"/>
  <c r="T25" i="2"/>
  <c r="K25" i="2"/>
  <c r="Q25" i="2"/>
  <c r="U25" i="2"/>
  <c r="V25" i="2"/>
  <c r="W25" i="2"/>
  <c r="H25" i="2"/>
  <c r="AB25" i="2"/>
  <c r="P25" i="2"/>
  <c r="R25" i="2"/>
  <c r="AD25" i="2"/>
  <c r="H19" i="2"/>
  <c r="V19" i="2"/>
  <c r="R37" i="2"/>
  <c r="H37" i="2"/>
  <c r="AA31" i="2"/>
  <c r="H31" i="2"/>
  <c r="AA25" i="2"/>
  <c r="Z25" i="2"/>
  <c r="M25" i="2"/>
  <c r="N25" i="2"/>
  <c r="AD19" i="2"/>
  <c r="AB19" i="2"/>
  <c r="T19" i="2"/>
  <c r="R19" i="2"/>
  <c r="N19" i="2"/>
  <c r="AA19" i="2"/>
  <c r="Y19" i="2"/>
  <c r="U19" i="2"/>
  <c r="AC19" i="2"/>
  <c r="Z19" i="2"/>
  <c r="X19" i="2"/>
  <c r="W19" i="2"/>
  <c r="Q19" i="2"/>
  <c r="P19" i="2"/>
  <c r="O19" i="2"/>
  <c r="M19" i="2"/>
  <c r="L19" i="2"/>
  <c r="K19" i="2"/>
  <c r="I19" i="2"/>
  <c r="AB13" i="2"/>
  <c r="Z13" i="2"/>
  <c r="Y13" i="2"/>
  <c r="V13" i="2"/>
  <c r="U13" i="2"/>
  <c r="T13" i="2"/>
  <c r="R13" i="2"/>
  <c r="P13" i="2"/>
  <c r="K13" i="2"/>
  <c r="W13" i="2"/>
  <c r="N13" i="2"/>
  <c r="I13" i="2"/>
  <c r="H13" i="2"/>
  <c r="X13" i="2"/>
  <c r="AD13" i="2"/>
  <c r="AC13" i="2"/>
  <c r="AA13" i="2"/>
  <c r="Q13" i="2"/>
  <c r="O13" i="2"/>
  <c r="M13" i="2"/>
  <c r="L13" i="2"/>
  <c r="AB7" i="2"/>
  <c r="AD7" i="2" l="1"/>
  <c r="AC7" i="2"/>
  <c r="Y7" i="2"/>
  <c r="N7" i="2"/>
  <c r="M7" i="2"/>
  <c r="I7" i="2"/>
  <c r="T7" i="2" l="1"/>
  <c r="R7" i="2"/>
  <c r="W7" i="2"/>
  <c r="V7" i="2"/>
  <c r="X7" i="2"/>
  <c r="P7" i="2"/>
  <c r="Q7" i="2"/>
  <c r="U7" i="2"/>
  <c r="Z7" i="2"/>
  <c r="O7" i="2"/>
  <c r="H7" i="2"/>
  <c r="K7" i="2"/>
  <c r="L7" i="2"/>
  <c r="AA7" i="2"/>
</calcChain>
</file>

<file path=xl/sharedStrings.xml><?xml version="1.0" encoding="utf-8"?>
<sst xmlns="http://schemas.openxmlformats.org/spreadsheetml/2006/main" count="464" uniqueCount="50">
  <si>
    <t>Location</t>
  </si>
  <si>
    <t>Distance</t>
  </si>
  <si>
    <t>Self</t>
  </si>
  <si>
    <t>Diaphragm</t>
  </si>
  <si>
    <t>Conc Deck</t>
  </si>
  <si>
    <t>Haunch</t>
  </si>
  <si>
    <t>Parapet</t>
  </si>
  <si>
    <t>0.10L</t>
  </si>
  <si>
    <t>0.20L</t>
  </si>
  <si>
    <t>0.30L</t>
  </si>
  <si>
    <t>0.40L</t>
  </si>
  <si>
    <t>0.50L</t>
  </si>
  <si>
    <t>0.60L</t>
  </si>
  <si>
    <t>0.70L</t>
  </si>
  <si>
    <t>0.80L</t>
  </si>
  <si>
    <t>0.90L</t>
  </si>
  <si>
    <t>TOTAL CAMBER</t>
  </si>
  <si>
    <t>GIRDER 1 DEFLECTION AND CAMBER</t>
  </si>
  <si>
    <t>Splice Wt</t>
  </si>
  <si>
    <t>DEFLECTION DUE TO WEIGHT OF STEEL</t>
  </si>
  <si>
    <t>DEFLECTION DUE TO REMAINING DEAD LOAD</t>
  </si>
  <si>
    <t>ADJUSTMENT REQUIRED FOR VERTICAL CURVE</t>
  </si>
  <si>
    <t>SPAN 1</t>
  </si>
  <si>
    <t>SPAN 2</t>
  </si>
  <si>
    <t>GIRDER 2 DEFLECTION AND CAMBER</t>
  </si>
  <si>
    <t>GIRDER 3 DEFLECTION AND CAMBER</t>
  </si>
  <si>
    <t>GIRDER 4 DEFLECTION AND CAMBER</t>
  </si>
  <si>
    <t>GIRDER 5 DEFLECTION AND CAMBER</t>
  </si>
  <si>
    <t>GIRDER 6 DEFLECTION AND CAMBER</t>
  </si>
  <si>
    <t>SPLICE 1</t>
  </si>
  <si>
    <t>SPLICE 2</t>
  </si>
  <si>
    <t>SPLICE 3</t>
  </si>
  <si>
    <t>| BRG. R.A.</t>
  </si>
  <si>
    <t>| PIER 1</t>
  </si>
  <si>
    <t>| PIER 2</t>
  </si>
  <si>
    <t>DEFLECTION AND CAMBER TABLE  (SPAN 1 &amp; 2)  (INCHES)</t>
  </si>
  <si>
    <t>G1 Deflections</t>
  </si>
  <si>
    <t>G2 Deflections</t>
  </si>
  <si>
    <t>G3 Deflections</t>
  </si>
  <si>
    <t>G4 Deflections</t>
  </si>
  <si>
    <t>G5 Deflections</t>
  </si>
  <si>
    <t>G6 Deflections</t>
  </si>
  <si>
    <t>G7 Deflections</t>
  </si>
  <si>
    <t>SPLICE 4</t>
  </si>
  <si>
    <t>SPLICE 5</t>
  </si>
  <si>
    <t>SPLICE 6</t>
  </si>
  <si>
    <t>GIRDER 7 DEFLECTION AND CAMBER</t>
  </si>
  <si>
    <t>DEFLECTION AND CAMBER TABLE  (SPAN 3)  (INCHES)</t>
  </si>
  <si>
    <t>| BRG. F.A.</t>
  </si>
  <si>
    <t>SPAN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</si>
</sst>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0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rgb="FF000000"/>
      <name val="Arial"/>
      <family val="2"/>
    </font>
    <font>
      <sz val="14"/>
      <color rgb="FF000000"/>
      <name val="Times New Roman"/>
      <family val="1"/>
    </font>
    <font>
      <sz val="10"/>
      <color rgb="FF000000"/>
      <name val="Times New Roman"/>
      <family val="1"/>
    </font>
    <font>
      <b/>
      <i/>
      <sz val="18"/>
      <color rgb="FF000000"/>
      <name val="Arial"/>
      <family val="2"/>
    </font>
    <font>
      <i/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left" vertical="top"/>
    </xf>
    <xf numFmtId="164" fontId="0" fillId="0" borderId="0" xfId="0" applyNumberForma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/>
    </xf>
    <xf numFmtId="2" fontId="5" fillId="0" borderId="0" xfId="0" applyNumberFormat="1" applyFont="1" applyFill="1" applyBorder="1" applyAlignment="1">
      <alignment horizontal="left" vertical="top"/>
    </xf>
    <xf numFmtId="164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2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64" fontId="0" fillId="0" borderId="0" xfId="0" applyNumberForma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top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center"/>
    </xf>
    <xf numFmtId="165" fontId="1" fillId="0" borderId="0" xfId="0" applyNumberFormat="1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/>
    </xf>
    <xf numFmtId="0" fontId="8" fillId="0" borderId="16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164" fontId="8" fillId="0" borderId="13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top"/>
    </xf>
    <xf numFmtId="0" fontId="8" fillId="0" borderId="11" xfId="0" applyFont="1" applyFill="1" applyBorder="1" applyAlignment="1">
      <alignment horizontal="left" vertical="top"/>
    </xf>
    <xf numFmtId="0" fontId="8" fillId="0" borderId="12" xfId="0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4"/>
  <sheetViews>
    <sheetView tabSelected="1" topLeftCell="A16" zoomScale="85" zoomScaleNormal="85" workbookViewId="0">
      <selection activeCell="B16" sqref="B16"/>
    </sheetView>
  </sheetViews>
  <sheetFormatPr defaultRowHeight="15" x14ac:dyDescent="0.2"/>
  <cols>
    <col min="1" max="9" width="20.83203125" customWidth="1"/>
    <col min="10" max="15" width="20.83203125" style="18" customWidth="1"/>
    <col min="16" max="24" width="10.83203125" style="23" customWidth="1"/>
    <col min="25" max="26" width="10" style="23" bestFit="1" customWidth="1"/>
    <col min="27" max="27" width="9.33203125" style="18"/>
  </cols>
  <sheetData>
    <row r="2" spans="1:30" ht="24.95" customHeight="1" x14ac:dyDescent="0.2">
      <c r="B2" s="6" t="s">
        <v>36</v>
      </c>
    </row>
    <row r="3" spans="1:30" ht="15" customHeight="1" x14ac:dyDescent="0.2">
      <c r="C3" s="2"/>
    </row>
    <row r="4" spans="1:30" ht="24.95" customHeight="1" x14ac:dyDescent="0.2">
      <c r="B4" s="6" t="s">
        <v>1</v>
      </c>
      <c r="C4" s="6" t="s">
        <v>0</v>
      </c>
      <c r="D4" s="6" t="s">
        <v>2</v>
      </c>
      <c r="E4" s="6" t="s">
        <v>3</v>
      </c>
      <c r="F4" s="6" t="s">
        <v>4</v>
      </c>
      <c r="G4" s="6" t="s">
        <v>18</v>
      </c>
      <c r="H4" s="6" t="s">
        <v>5</v>
      </c>
      <c r="I4" s="6" t="s">
        <v>6</v>
      </c>
    </row>
    <row r="5" spans="1:30" ht="15" customHeight="1" x14ac:dyDescent="0.2"/>
    <row r="6" spans="1:30" ht="20.100000000000001" customHeight="1" x14ac:dyDescent="0.2">
      <c r="B6" s="1">
        <v>0</v>
      </c>
      <c r="C6" s="1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9"/>
      <c r="K6" s="9"/>
      <c r="L6" s="9"/>
      <c r="M6" s="9"/>
      <c r="N6" s="9"/>
      <c r="O6" s="9"/>
    </row>
    <row r="7" spans="1:30" ht="20.100000000000001" customHeight="1" x14ac:dyDescent="0.2">
      <c r="B7" s="1"/>
      <c r="C7" s="1"/>
      <c r="D7" s="4"/>
      <c r="E7" s="4"/>
      <c r="F7" s="4"/>
      <c r="G7" s="4"/>
      <c r="H7" s="4"/>
      <c r="I7" s="4"/>
      <c r="J7" s="9"/>
      <c r="K7" s="9"/>
      <c r="L7" s="9"/>
      <c r="M7" s="9"/>
      <c r="N7" s="9"/>
      <c r="O7" s="9"/>
    </row>
    <row r="8" spans="1:30" ht="20.100000000000001" customHeight="1" x14ac:dyDescent="0.2">
      <c r="B8" s="1">
        <v>16.96</v>
      </c>
      <c r="C8" s="1">
        <v>10</v>
      </c>
      <c r="D8" s="4">
        <v>-0.54090000000000005</v>
      </c>
      <c r="E8" s="4">
        <v>-9.0700000000000003E-2</v>
      </c>
      <c r="F8" s="4">
        <v>-1.7396</v>
      </c>
      <c r="G8" s="4">
        <v>-2.3300000000000001E-2</v>
      </c>
      <c r="H8" s="4">
        <v>-0.21479999999999999</v>
      </c>
      <c r="I8" s="4">
        <v>-0.183</v>
      </c>
      <c r="J8" s="9">
        <f t="shared" ref="J8:J18" si="0">(D8+E8+G8)*-1</f>
        <v>0.65490000000000004</v>
      </c>
      <c r="K8" s="9">
        <v>0.65490000000000004</v>
      </c>
      <c r="L8" s="9"/>
      <c r="M8" s="9">
        <f t="shared" ref="M8:M18" si="1">(F8+H8+I8)*-1</f>
        <v>2.1374</v>
      </c>
      <c r="N8" s="9">
        <v>2.1374</v>
      </c>
      <c r="O8" s="9"/>
      <c r="P8" s="11">
        <v>0.65490000000000004</v>
      </c>
      <c r="Q8" s="11">
        <v>1.2094</v>
      </c>
      <c r="R8" s="11">
        <v>1.3691</v>
      </c>
      <c r="S8" s="11">
        <v>1.5940000000000001</v>
      </c>
      <c r="T8" s="11">
        <v>1.7785000000000002</v>
      </c>
      <c r="U8" s="11">
        <v>1.7524999999999999</v>
      </c>
      <c r="V8" s="11">
        <v>1.5329000000000002</v>
      </c>
      <c r="W8" s="11">
        <v>1.1659999999999999</v>
      </c>
      <c r="X8" s="11">
        <v>0.74319999999999997</v>
      </c>
      <c r="Y8" s="11">
        <v>0.72599999999999998</v>
      </c>
      <c r="Z8" s="11">
        <v>0.31</v>
      </c>
      <c r="AB8" s="1"/>
      <c r="AC8" s="1"/>
      <c r="AD8" s="1"/>
    </row>
    <row r="9" spans="1:30" ht="20.100000000000001" customHeight="1" x14ac:dyDescent="0.2">
      <c r="B9" s="1">
        <v>33.909999999999997</v>
      </c>
      <c r="C9" s="1">
        <v>20</v>
      </c>
      <c r="D9" s="4">
        <v>-0.99770000000000003</v>
      </c>
      <c r="E9" s="4">
        <v>-0.1691</v>
      </c>
      <c r="F9" s="4">
        <v>-3.2145000000000001</v>
      </c>
      <c r="G9" s="4">
        <v>-4.2599999999999999E-2</v>
      </c>
      <c r="H9" s="4">
        <v>-0.3926</v>
      </c>
      <c r="I9" s="4">
        <v>-0.32650000000000001</v>
      </c>
      <c r="J9" s="9">
        <f t="shared" si="0"/>
        <v>1.2094</v>
      </c>
      <c r="K9" s="9">
        <v>1.2094</v>
      </c>
      <c r="L9" s="9"/>
      <c r="M9" s="9">
        <f t="shared" si="1"/>
        <v>3.9336000000000002</v>
      </c>
      <c r="N9" s="9">
        <v>3.9336000000000002</v>
      </c>
      <c r="O9" s="9"/>
      <c r="P9" s="11">
        <v>2.1374</v>
      </c>
      <c r="Q9" s="11">
        <v>3.9336000000000002</v>
      </c>
      <c r="R9" s="11">
        <v>4.4489000000000001</v>
      </c>
      <c r="S9" s="11">
        <v>5.1756000000000002</v>
      </c>
      <c r="T9" s="11">
        <v>5.7726000000000006</v>
      </c>
      <c r="U9" s="11">
        <v>5.6927999999999992</v>
      </c>
      <c r="V9" s="11">
        <v>4.9897</v>
      </c>
      <c r="W9" s="11">
        <v>3.8069999999999999</v>
      </c>
      <c r="X9" s="11">
        <v>2.4365999999999999</v>
      </c>
      <c r="Y9" s="11">
        <v>2.3807</v>
      </c>
      <c r="Z9" s="11">
        <v>1.0245</v>
      </c>
      <c r="AB9" s="1"/>
      <c r="AC9" s="1"/>
      <c r="AD9" s="1"/>
    </row>
    <row r="10" spans="1:30" ht="20.100000000000001" customHeight="1" x14ac:dyDescent="0.2">
      <c r="B10" s="1">
        <v>40</v>
      </c>
      <c r="C10" s="1" t="s">
        <v>29</v>
      </c>
      <c r="D10" s="4">
        <v>-1.1292</v>
      </c>
      <c r="E10" s="4">
        <v>-0.19209999999999999</v>
      </c>
      <c r="F10" s="4">
        <v>-3.6406999999999998</v>
      </c>
      <c r="G10" s="4">
        <v>-4.7800000000000002E-2</v>
      </c>
      <c r="H10" s="4">
        <v>-0.44280000000000003</v>
      </c>
      <c r="I10" s="4">
        <v>-0.3654</v>
      </c>
      <c r="J10" s="9">
        <f t="shared" si="0"/>
        <v>1.3691</v>
      </c>
      <c r="K10" s="9">
        <v>1.3691</v>
      </c>
      <c r="L10" s="9"/>
      <c r="M10" s="9">
        <f t="shared" si="1"/>
        <v>4.4489000000000001</v>
      </c>
      <c r="N10" s="9">
        <v>4.4489000000000001</v>
      </c>
      <c r="O10" s="9"/>
      <c r="AB10" s="1"/>
      <c r="AC10" s="1"/>
      <c r="AD10" s="1"/>
    </row>
    <row r="11" spans="1:30" ht="20.100000000000001" customHeight="1" x14ac:dyDescent="0.2">
      <c r="B11" s="1">
        <v>50.87</v>
      </c>
      <c r="C11" s="1">
        <v>30</v>
      </c>
      <c r="D11" s="4">
        <v>-1.3145</v>
      </c>
      <c r="E11" s="4">
        <v>-0.22550000000000001</v>
      </c>
      <c r="F11" s="4">
        <v>-4.2450000000000001</v>
      </c>
      <c r="G11" s="4">
        <v>-5.3999999999999999E-2</v>
      </c>
      <c r="H11" s="4">
        <v>-0.51229999999999998</v>
      </c>
      <c r="I11" s="4">
        <v>-0.41830000000000001</v>
      </c>
      <c r="J11" s="9">
        <f t="shared" si="0"/>
        <v>1.5940000000000001</v>
      </c>
      <c r="K11" s="9">
        <v>1.5940000000000001</v>
      </c>
      <c r="L11" s="9"/>
      <c r="M11" s="9">
        <f t="shared" si="1"/>
        <v>5.1756000000000002</v>
      </c>
      <c r="N11" s="9">
        <v>5.1756000000000002</v>
      </c>
      <c r="O11" s="9"/>
      <c r="AB11" s="1"/>
      <c r="AC11" s="1"/>
      <c r="AD11" s="1"/>
    </row>
    <row r="12" spans="1:30" ht="20.100000000000001" customHeight="1" x14ac:dyDescent="0.2">
      <c r="B12" s="1">
        <v>67.83</v>
      </c>
      <c r="C12" s="1">
        <v>40</v>
      </c>
      <c r="D12" s="4">
        <v>-1.4661</v>
      </c>
      <c r="E12" s="4">
        <v>-0.25490000000000002</v>
      </c>
      <c r="F12" s="4">
        <v>-4.7487000000000004</v>
      </c>
      <c r="G12" s="4">
        <v>-5.7500000000000002E-2</v>
      </c>
      <c r="H12" s="4">
        <v>-0.56659999999999999</v>
      </c>
      <c r="I12" s="4">
        <v>-0.45729999999999998</v>
      </c>
      <c r="J12" s="9">
        <f t="shared" si="0"/>
        <v>1.7785000000000002</v>
      </c>
      <c r="K12" s="9">
        <v>1.7785000000000002</v>
      </c>
      <c r="L12" s="9"/>
      <c r="M12" s="9">
        <f t="shared" si="1"/>
        <v>5.7726000000000006</v>
      </c>
      <c r="N12" s="9">
        <v>5.7726000000000006</v>
      </c>
      <c r="O12" s="9"/>
      <c r="AB12" s="1"/>
      <c r="AC12" s="1"/>
      <c r="AD12" s="1"/>
    </row>
    <row r="13" spans="1:30" ht="20.100000000000001" customHeight="1" x14ac:dyDescent="0.2">
      <c r="B13" s="1">
        <v>84.79</v>
      </c>
      <c r="C13" s="1">
        <v>50</v>
      </c>
      <c r="D13" s="4">
        <v>-1.4436</v>
      </c>
      <c r="E13" s="4">
        <v>-0.25390000000000001</v>
      </c>
      <c r="F13" s="4">
        <v>-4.6906999999999996</v>
      </c>
      <c r="G13" s="4">
        <v>-5.5E-2</v>
      </c>
      <c r="H13" s="4">
        <v>-0.55500000000000005</v>
      </c>
      <c r="I13" s="4">
        <v>-0.4471</v>
      </c>
      <c r="J13" s="9">
        <f t="shared" si="0"/>
        <v>1.7524999999999999</v>
      </c>
      <c r="K13" s="9">
        <v>1.7524999999999999</v>
      </c>
      <c r="L13" s="9"/>
      <c r="M13" s="9">
        <f t="shared" si="1"/>
        <v>5.6927999999999992</v>
      </c>
      <c r="N13" s="9">
        <v>5.6927999999999992</v>
      </c>
      <c r="O13" s="9"/>
      <c r="AB13" s="1"/>
      <c r="AC13" s="1"/>
      <c r="AD13" s="1"/>
    </row>
    <row r="14" spans="1:30" ht="20.100000000000001" customHeight="1" x14ac:dyDescent="0.2">
      <c r="B14" s="1">
        <v>101.74</v>
      </c>
      <c r="C14" s="1">
        <v>60</v>
      </c>
      <c r="D14" s="4">
        <v>-1.2613000000000001</v>
      </c>
      <c r="E14" s="4">
        <v>-0.22389999999999999</v>
      </c>
      <c r="F14" s="4">
        <v>-4.1135000000000002</v>
      </c>
      <c r="G14" s="4">
        <v>-4.7699999999999999E-2</v>
      </c>
      <c r="H14" s="4">
        <v>-0.4839</v>
      </c>
      <c r="I14" s="4">
        <v>-0.39229999999999998</v>
      </c>
      <c r="J14" s="9">
        <f t="shared" si="0"/>
        <v>1.5329000000000002</v>
      </c>
      <c r="K14" s="9">
        <v>1.5329000000000002</v>
      </c>
      <c r="L14" s="9"/>
      <c r="M14" s="9">
        <f t="shared" si="1"/>
        <v>4.9897</v>
      </c>
      <c r="N14" s="9">
        <v>4.9897</v>
      </c>
      <c r="O14" s="9"/>
      <c r="AB14" s="1"/>
      <c r="AC14" s="1"/>
      <c r="AD14" s="1"/>
    </row>
    <row r="15" spans="1:30" ht="20.100000000000001" customHeight="1" x14ac:dyDescent="0.2">
      <c r="B15" s="1">
        <v>118.7</v>
      </c>
      <c r="C15" s="1">
        <v>70</v>
      </c>
      <c r="D15" s="4">
        <v>-0.95760000000000001</v>
      </c>
      <c r="E15" s="4">
        <v>-0.1714</v>
      </c>
      <c r="F15" s="4">
        <v>-3.1383999999999999</v>
      </c>
      <c r="G15" s="4">
        <v>-3.6999999999999998E-2</v>
      </c>
      <c r="H15" s="4">
        <v>-0.36699999999999999</v>
      </c>
      <c r="I15" s="4">
        <v>-0.30159999999999998</v>
      </c>
      <c r="J15" s="9">
        <f t="shared" si="0"/>
        <v>1.1659999999999999</v>
      </c>
      <c r="K15" s="9">
        <v>1.1659999999999999</v>
      </c>
      <c r="L15" s="9"/>
      <c r="M15" s="9">
        <f t="shared" si="1"/>
        <v>3.8069999999999999</v>
      </c>
      <c r="N15" s="9">
        <v>3.8069999999999999</v>
      </c>
      <c r="O15" s="9"/>
      <c r="AB15" s="1"/>
      <c r="AC15" s="1"/>
      <c r="AD15" s="1"/>
    </row>
    <row r="16" spans="1:30" ht="20.100000000000001" customHeight="1" x14ac:dyDescent="0.2">
      <c r="A16" s="7"/>
      <c r="B16" s="1">
        <v>135</v>
      </c>
      <c r="C16" s="1" t="s">
        <v>30</v>
      </c>
      <c r="D16" s="4">
        <v>-0.60880000000000001</v>
      </c>
      <c r="E16" s="4">
        <v>-0.1099</v>
      </c>
      <c r="F16" s="4">
        <v>-2.0097999999999998</v>
      </c>
      <c r="G16" s="4">
        <v>-2.4500000000000001E-2</v>
      </c>
      <c r="H16" s="4">
        <v>-0.23269999999999999</v>
      </c>
      <c r="I16" s="4">
        <v>-0.19409999999999999</v>
      </c>
      <c r="J16" s="9">
        <f t="shared" si="0"/>
        <v>0.74319999999999997</v>
      </c>
      <c r="K16" s="9">
        <v>0.74319999999999997</v>
      </c>
      <c r="L16" s="9"/>
      <c r="M16" s="9">
        <f t="shared" si="1"/>
        <v>2.4365999999999999</v>
      </c>
      <c r="N16" s="9">
        <v>2.4365999999999999</v>
      </c>
      <c r="O16" s="9"/>
      <c r="AB16" s="1"/>
      <c r="AC16" s="1"/>
      <c r="AD16" s="1"/>
    </row>
    <row r="17" spans="1:30" ht="20.100000000000001" customHeight="1" x14ac:dyDescent="0.2">
      <c r="A17" s="3"/>
      <c r="B17" s="1">
        <v>135.66</v>
      </c>
      <c r="C17" s="1">
        <v>80</v>
      </c>
      <c r="D17" s="4">
        <v>-0.59460000000000002</v>
      </c>
      <c r="E17" s="4">
        <v>-0.1074</v>
      </c>
      <c r="F17" s="4">
        <v>-1.9638</v>
      </c>
      <c r="G17" s="4">
        <v>-2.4E-2</v>
      </c>
      <c r="H17" s="4">
        <v>-0.22720000000000001</v>
      </c>
      <c r="I17" s="4">
        <v>-0.18970000000000001</v>
      </c>
      <c r="J17" s="9">
        <f t="shared" si="0"/>
        <v>0.72599999999999998</v>
      </c>
      <c r="K17" s="9">
        <v>0.72599999999999998</v>
      </c>
      <c r="L17" s="9"/>
      <c r="M17" s="9">
        <f t="shared" si="1"/>
        <v>2.3807</v>
      </c>
      <c r="N17" s="9">
        <v>2.3807</v>
      </c>
      <c r="O17" s="9"/>
      <c r="AB17" s="1"/>
      <c r="AC17" s="1"/>
      <c r="AD17" s="1"/>
    </row>
    <row r="18" spans="1:30" ht="20.100000000000001" customHeight="1" x14ac:dyDescent="0.2">
      <c r="A18" s="3"/>
      <c r="B18" s="1">
        <v>152.61000000000001</v>
      </c>
      <c r="C18" s="1">
        <v>90</v>
      </c>
      <c r="D18" s="4">
        <v>-0.25340000000000001</v>
      </c>
      <c r="E18" s="4">
        <v>-4.6399999999999997E-2</v>
      </c>
      <c r="F18" s="4">
        <v>-0.84860000000000002</v>
      </c>
      <c r="G18" s="4">
        <v>-1.0200000000000001E-2</v>
      </c>
      <c r="H18" s="4">
        <v>-9.5799999999999996E-2</v>
      </c>
      <c r="I18" s="4">
        <v>-8.0100000000000005E-2</v>
      </c>
      <c r="J18" s="9">
        <f t="shared" si="0"/>
        <v>0.31</v>
      </c>
      <c r="K18" s="9">
        <v>0.31</v>
      </c>
      <c r="L18" s="9"/>
      <c r="M18" s="9">
        <f t="shared" si="1"/>
        <v>1.0245</v>
      </c>
      <c r="N18" s="9">
        <v>1.0245</v>
      </c>
      <c r="O18" s="9"/>
      <c r="AB18" s="1"/>
      <c r="AC18" s="1"/>
      <c r="AD18" s="1"/>
    </row>
    <row r="19" spans="1:30" ht="20.100000000000001" customHeight="1" x14ac:dyDescent="0.2">
      <c r="A19" s="3"/>
      <c r="B19" s="1"/>
      <c r="C19" s="1"/>
      <c r="D19" s="4"/>
      <c r="F19" s="4"/>
      <c r="G19" s="4"/>
      <c r="H19" s="4"/>
      <c r="I19" s="5"/>
      <c r="J19" s="9"/>
    </row>
    <row r="20" spans="1:30" ht="20.100000000000001" customHeight="1" x14ac:dyDescent="0.2">
      <c r="A20" s="3"/>
      <c r="B20" s="1">
        <v>169.57</v>
      </c>
      <c r="C20" s="1">
        <v>100</v>
      </c>
      <c r="D20" s="4">
        <v>0</v>
      </c>
      <c r="E20" s="9">
        <v>0</v>
      </c>
      <c r="F20" s="4">
        <v>0</v>
      </c>
      <c r="G20" s="4">
        <v>0</v>
      </c>
      <c r="H20" s="4">
        <v>0</v>
      </c>
      <c r="I20" s="4">
        <v>0</v>
      </c>
      <c r="J20" s="9"/>
    </row>
    <row r="21" spans="1:30" ht="20.100000000000001" customHeight="1" x14ac:dyDescent="0.2">
      <c r="A21" s="3"/>
      <c r="B21" s="1"/>
      <c r="C21" s="1"/>
      <c r="D21" s="4"/>
      <c r="F21" s="4"/>
      <c r="G21" s="4"/>
      <c r="H21" s="5"/>
      <c r="I21" s="5"/>
    </row>
    <row r="22" spans="1:30" ht="20.100000000000001" customHeight="1" x14ac:dyDescent="0.2">
      <c r="A22" s="3"/>
      <c r="B22" s="4">
        <v>16.940000000000001</v>
      </c>
      <c r="C22" s="1">
        <v>10</v>
      </c>
      <c r="D22" s="4">
        <v>9.6100000000000005E-2</v>
      </c>
      <c r="E22" s="4">
        <v>2.0899999999999998E-2</v>
      </c>
      <c r="F22" s="4">
        <v>0.38479999999999998</v>
      </c>
      <c r="G22" s="4">
        <v>3.5000000000000001E-3</v>
      </c>
      <c r="H22" s="4">
        <v>2.9700000000000001E-2</v>
      </c>
      <c r="I22" s="4">
        <v>-1.0999999999999999E-2</v>
      </c>
      <c r="J22" s="9">
        <f t="shared" ref="J22:J32" si="2">(D22+E22+G22)*-1</f>
        <v>-0.12050000000000001</v>
      </c>
      <c r="K22" s="9">
        <v>-0.12050000000000001</v>
      </c>
      <c r="L22" s="9"/>
      <c r="M22" s="9">
        <f t="shared" ref="M22:M32" si="3">(F22+H22+I22)*-1</f>
        <v>-0.40349999999999997</v>
      </c>
      <c r="N22" s="9">
        <v>-0.40349999999999997</v>
      </c>
      <c r="O22" s="9"/>
      <c r="P22" s="11">
        <v>-0.12050000000000001</v>
      </c>
      <c r="Q22" s="11">
        <v>-0.13350000000000001</v>
      </c>
      <c r="R22" s="11">
        <v>-0.1051</v>
      </c>
      <c r="S22" s="11">
        <v>-8.4899999999999989E-2</v>
      </c>
      <c r="T22" s="11">
        <v>-3.0200000000000001E-2</v>
      </c>
      <c r="U22" s="11">
        <v>-6.8999999999999999E-3</v>
      </c>
      <c r="V22" s="11">
        <v>-2.8400000000000002E-2</v>
      </c>
      <c r="W22" s="11">
        <v>-8.1900000000000001E-2</v>
      </c>
      <c r="X22" s="11">
        <v>-0.1032</v>
      </c>
      <c r="Y22" s="11">
        <v>-0.1305</v>
      </c>
      <c r="Z22" s="11">
        <v>-0.1198</v>
      </c>
      <c r="AB22" s="26"/>
      <c r="AC22" s="26"/>
      <c r="AD22" s="4"/>
    </row>
    <row r="23" spans="1:30" ht="20.100000000000001" customHeight="1" x14ac:dyDescent="0.2">
      <c r="A23" s="3"/>
      <c r="B23" s="4">
        <v>33.89</v>
      </c>
      <c r="C23" s="1">
        <v>20</v>
      </c>
      <c r="D23" s="4">
        <v>0.10489999999999999</v>
      </c>
      <c r="E23" s="4">
        <v>2.5700000000000001E-2</v>
      </c>
      <c r="F23" s="4">
        <v>0.4874</v>
      </c>
      <c r="G23" s="4">
        <v>2.8999999999999998E-3</v>
      </c>
      <c r="H23" s="4">
        <v>2.4400000000000002E-2</v>
      </c>
      <c r="I23" s="4">
        <v>-4.8399999999999999E-2</v>
      </c>
      <c r="J23" s="9">
        <f t="shared" si="2"/>
        <v>-0.13350000000000001</v>
      </c>
      <c r="K23" s="9">
        <v>-0.13350000000000001</v>
      </c>
      <c r="L23" s="9"/>
      <c r="M23" s="9">
        <f t="shared" si="3"/>
        <v>-0.46340000000000003</v>
      </c>
      <c r="N23" s="9">
        <v>-0.46340000000000003</v>
      </c>
      <c r="O23" s="9"/>
      <c r="P23" s="11">
        <v>-0.40349999999999997</v>
      </c>
      <c r="Q23" s="11">
        <v>-0.46340000000000003</v>
      </c>
      <c r="R23" s="11">
        <v>-0.38249999999999995</v>
      </c>
      <c r="S23" s="11">
        <v>-0.32140000000000002</v>
      </c>
      <c r="T23" s="11">
        <v>-0.15210000000000001</v>
      </c>
      <c r="U23" s="11">
        <v>-8.1900000000000028E-2</v>
      </c>
      <c r="V23" s="11">
        <v>-0.15380000000000002</v>
      </c>
      <c r="W23" s="11">
        <v>-0.32350000000000001</v>
      </c>
      <c r="X23" s="11">
        <v>-0.3881</v>
      </c>
      <c r="Y23" s="11">
        <v>-0.46529999999999994</v>
      </c>
      <c r="Z23" s="11">
        <v>-0.40800000000000003</v>
      </c>
      <c r="AB23" s="26"/>
      <c r="AC23" s="26"/>
      <c r="AD23" s="4"/>
    </row>
    <row r="24" spans="1:30" ht="20.100000000000001" customHeight="1" x14ac:dyDescent="0.2">
      <c r="A24" s="7"/>
      <c r="B24" s="4">
        <v>44.93</v>
      </c>
      <c r="C24" s="1" t="s">
        <v>31</v>
      </c>
      <c r="D24" s="4">
        <v>8.09E-2</v>
      </c>
      <c r="E24" s="4">
        <v>2.2700000000000001E-2</v>
      </c>
      <c r="F24" s="4">
        <v>0.45029999999999998</v>
      </c>
      <c r="G24" s="4">
        <v>1.5E-3</v>
      </c>
      <c r="H24" s="4">
        <v>9.7999999999999997E-3</v>
      </c>
      <c r="I24" s="4">
        <v>-7.7600000000000002E-2</v>
      </c>
      <c r="J24" s="9">
        <f t="shared" si="2"/>
        <v>-0.1051</v>
      </c>
      <c r="K24" s="9">
        <v>-0.1051</v>
      </c>
      <c r="L24" s="9"/>
      <c r="M24" s="9">
        <f t="shared" si="3"/>
        <v>-0.38249999999999995</v>
      </c>
      <c r="N24" s="9">
        <v>-0.38249999999999995</v>
      </c>
      <c r="O24" s="9"/>
      <c r="AB24" s="26"/>
      <c r="AC24" s="26"/>
      <c r="AD24" s="4"/>
    </row>
    <row r="25" spans="1:30" ht="20.100000000000001" customHeight="1" x14ac:dyDescent="0.2">
      <c r="B25" s="4">
        <v>50.83</v>
      </c>
      <c r="C25" s="1">
        <v>30</v>
      </c>
      <c r="D25" s="4">
        <v>6.3899999999999998E-2</v>
      </c>
      <c r="E25" s="4">
        <v>2.01E-2</v>
      </c>
      <c r="F25" s="4">
        <v>0.41320000000000001</v>
      </c>
      <c r="G25" s="4">
        <v>8.9999999999999998E-4</v>
      </c>
      <c r="H25" s="4">
        <v>8.0000000000000004E-4</v>
      </c>
      <c r="I25" s="4">
        <v>-9.2600000000000002E-2</v>
      </c>
      <c r="J25" s="9">
        <f t="shared" si="2"/>
        <v>-8.4899999999999989E-2</v>
      </c>
      <c r="K25" s="9">
        <v>-8.4899999999999989E-2</v>
      </c>
      <c r="L25" s="9"/>
      <c r="M25" s="9">
        <f t="shared" si="3"/>
        <v>-0.32140000000000002</v>
      </c>
      <c r="N25" s="9">
        <v>-0.32140000000000002</v>
      </c>
      <c r="O25" s="9"/>
      <c r="AB25" s="26"/>
      <c r="AC25" s="26"/>
      <c r="AD25" s="4"/>
    </row>
    <row r="26" spans="1:30" ht="20.100000000000001" customHeight="1" x14ac:dyDescent="0.2">
      <c r="B26" s="4">
        <v>67.78</v>
      </c>
      <c r="C26" s="1">
        <v>40</v>
      </c>
      <c r="D26" s="4">
        <v>1.8100000000000002E-2</v>
      </c>
      <c r="E26" s="4">
        <v>1.2E-2</v>
      </c>
      <c r="F26" s="4">
        <v>0.29880000000000001</v>
      </c>
      <c r="G26" s="4">
        <v>1E-4</v>
      </c>
      <c r="H26" s="4">
        <v>-2.1700000000000001E-2</v>
      </c>
      <c r="I26" s="4">
        <v>-0.125</v>
      </c>
      <c r="J26" s="9">
        <f t="shared" si="2"/>
        <v>-3.0200000000000001E-2</v>
      </c>
      <c r="K26" s="9">
        <v>-3.0200000000000001E-2</v>
      </c>
      <c r="L26" s="9"/>
      <c r="M26" s="9">
        <f t="shared" si="3"/>
        <v>-0.15210000000000001</v>
      </c>
      <c r="N26" s="9">
        <v>-0.15210000000000001</v>
      </c>
      <c r="O26" s="9"/>
      <c r="AB26" s="26"/>
      <c r="AC26" s="26"/>
      <c r="AD26" s="4"/>
    </row>
    <row r="27" spans="1:30" ht="20.100000000000001" customHeight="1" x14ac:dyDescent="0.2">
      <c r="B27" s="4">
        <v>84.72</v>
      </c>
      <c r="C27" s="1">
        <v>50</v>
      </c>
      <c r="D27" s="4">
        <v>-8.0000000000000004E-4</v>
      </c>
      <c r="E27" s="4">
        <v>7.7000000000000002E-3</v>
      </c>
      <c r="F27" s="4">
        <v>0.2472</v>
      </c>
      <c r="G27" s="4">
        <v>0</v>
      </c>
      <c r="H27" s="4">
        <v>-3.0099999999999998E-2</v>
      </c>
      <c r="I27" s="4">
        <v>-0.13519999999999999</v>
      </c>
      <c r="J27" s="9">
        <f t="shared" si="2"/>
        <v>-6.8999999999999999E-3</v>
      </c>
      <c r="K27" s="9">
        <v>-6.8999999999999999E-3</v>
      </c>
      <c r="L27" s="9"/>
      <c r="M27" s="9">
        <f t="shared" si="3"/>
        <v>-8.1900000000000028E-2</v>
      </c>
      <c r="N27" s="9">
        <v>-8.1900000000000028E-2</v>
      </c>
      <c r="O27" s="9"/>
      <c r="AB27" s="26"/>
      <c r="AC27" s="26"/>
      <c r="AD27" s="4"/>
    </row>
    <row r="28" spans="1:30" ht="20.100000000000001" customHeight="1" x14ac:dyDescent="0.2">
      <c r="B28" s="4">
        <v>101.67</v>
      </c>
      <c r="C28" s="1">
        <v>60</v>
      </c>
      <c r="D28" s="4">
        <v>1.8100000000000002E-2</v>
      </c>
      <c r="E28" s="4">
        <v>9.7999999999999997E-3</v>
      </c>
      <c r="F28" s="4">
        <v>0.2944</v>
      </c>
      <c r="G28" s="4">
        <v>5.0000000000000001E-4</v>
      </c>
      <c r="H28" s="4">
        <v>-2.0400000000000001E-2</v>
      </c>
      <c r="I28" s="4">
        <v>-0.1202</v>
      </c>
      <c r="J28" s="9">
        <f t="shared" si="2"/>
        <v>-2.8400000000000002E-2</v>
      </c>
      <c r="K28" s="9">
        <v>-2.8400000000000002E-2</v>
      </c>
      <c r="L28" s="9"/>
      <c r="M28" s="9">
        <f t="shared" si="3"/>
        <v>-0.15380000000000002</v>
      </c>
      <c r="N28" s="9">
        <v>-0.15380000000000002</v>
      </c>
      <c r="O28" s="9"/>
      <c r="AB28" s="26"/>
      <c r="AC28" s="26"/>
      <c r="AD28" s="4"/>
    </row>
    <row r="29" spans="1:30" ht="20.100000000000001" customHeight="1" x14ac:dyDescent="0.2">
      <c r="B29" s="4">
        <v>118.61</v>
      </c>
      <c r="C29" s="1">
        <v>70</v>
      </c>
      <c r="D29" s="4">
        <v>6.3899999999999998E-2</v>
      </c>
      <c r="E29" s="4">
        <v>1.6400000000000001E-2</v>
      </c>
      <c r="F29" s="4">
        <v>0.40539999999999998</v>
      </c>
      <c r="G29" s="4">
        <v>1.6000000000000001E-3</v>
      </c>
      <c r="H29" s="4">
        <v>2.8999999999999998E-3</v>
      </c>
      <c r="I29" s="4">
        <v>-8.48E-2</v>
      </c>
      <c r="J29" s="9">
        <f t="shared" si="2"/>
        <v>-8.1900000000000001E-2</v>
      </c>
      <c r="K29" s="9">
        <v>-8.1900000000000001E-2</v>
      </c>
      <c r="L29" s="9"/>
      <c r="M29" s="9">
        <f t="shared" si="3"/>
        <v>-0.32350000000000001</v>
      </c>
      <c r="N29" s="9">
        <v>-0.32350000000000001</v>
      </c>
      <c r="O29" s="9"/>
      <c r="AB29" s="26"/>
      <c r="AC29" s="26"/>
      <c r="AD29" s="4"/>
    </row>
    <row r="30" spans="1:30" ht="20.100000000000001" customHeight="1" x14ac:dyDescent="0.2">
      <c r="B30" s="4">
        <v>124.93</v>
      </c>
      <c r="C30" s="1" t="s">
        <v>43</v>
      </c>
      <c r="D30" s="4">
        <v>8.1900000000000001E-2</v>
      </c>
      <c r="E30" s="4">
        <v>1.9E-2</v>
      </c>
      <c r="F30" s="4">
        <v>0.44379999999999997</v>
      </c>
      <c r="G30" s="4">
        <v>2.3E-3</v>
      </c>
      <c r="H30" s="4">
        <v>1.26E-2</v>
      </c>
      <c r="I30" s="4">
        <v>-6.83E-2</v>
      </c>
      <c r="J30" s="9">
        <f t="shared" si="2"/>
        <v>-0.1032</v>
      </c>
      <c r="K30" s="9">
        <v>-0.1032</v>
      </c>
      <c r="L30" s="9"/>
      <c r="M30" s="9">
        <f t="shared" si="3"/>
        <v>-0.3881</v>
      </c>
      <c r="N30" s="9">
        <v>-0.3881</v>
      </c>
      <c r="O30" s="9"/>
      <c r="AB30" s="26"/>
      <c r="AC30" s="26"/>
      <c r="AD30" s="4"/>
    </row>
    <row r="31" spans="1:30" ht="20.100000000000001" customHeight="1" x14ac:dyDescent="0.2">
      <c r="B31" s="4">
        <v>135.56</v>
      </c>
      <c r="C31" s="1">
        <v>80</v>
      </c>
      <c r="D31" s="4">
        <v>0.105</v>
      </c>
      <c r="E31" s="4">
        <v>2.18E-2</v>
      </c>
      <c r="F31" s="4">
        <v>0.47899999999999998</v>
      </c>
      <c r="G31" s="4">
        <v>3.7000000000000002E-3</v>
      </c>
      <c r="H31" s="4">
        <v>2.6599999999999999E-2</v>
      </c>
      <c r="I31" s="4">
        <v>-4.0300000000000002E-2</v>
      </c>
      <c r="J31" s="9">
        <f t="shared" si="2"/>
        <v>-0.1305</v>
      </c>
      <c r="K31" s="9">
        <v>-0.1305</v>
      </c>
      <c r="L31" s="9"/>
      <c r="M31" s="9">
        <f t="shared" si="3"/>
        <v>-0.46529999999999994</v>
      </c>
      <c r="N31" s="9">
        <v>-0.46529999999999994</v>
      </c>
      <c r="O31" s="9"/>
      <c r="AB31" s="26"/>
      <c r="AC31" s="26"/>
      <c r="AD31" s="4"/>
    </row>
    <row r="32" spans="1:30" ht="20.100000000000001" customHeight="1" x14ac:dyDescent="0.2">
      <c r="B32" s="4">
        <v>152.5</v>
      </c>
      <c r="C32" s="1">
        <v>90</v>
      </c>
      <c r="D32" s="4">
        <v>9.7199999999999995E-2</v>
      </c>
      <c r="E32" s="4">
        <v>1.8499999999999999E-2</v>
      </c>
      <c r="F32" s="4">
        <v>0.38140000000000002</v>
      </c>
      <c r="G32" s="4">
        <v>4.1000000000000003E-3</v>
      </c>
      <c r="H32" s="4">
        <v>3.1600000000000003E-2</v>
      </c>
      <c r="I32" s="4">
        <v>-5.0000000000000001E-3</v>
      </c>
      <c r="J32" s="9">
        <f t="shared" si="2"/>
        <v>-0.1198</v>
      </c>
      <c r="K32" s="9">
        <v>-0.1198</v>
      </c>
      <c r="L32" s="9"/>
      <c r="M32" s="9">
        <f t="shared" si="3"/>
        <v>-0.40800000000000003</v>
      </c>
      <c r="N32" s="9">
        <v>-0.40800000000000003</v>
      </c>
      <c r="O32" s="9"/>
      <c r="AB32" s="26"/>
      <c r="AC32" s="26"/>
      <c r="AD32" s="4"/>
    </row>
    <row r="33" spans="2:27" ht="20.100000000000001" customHeight="1" x14ac:dyDescent="0.2">
      <c r="B33" s="1"/>
      <c r="C33" s="1"/>
      <c r="D33" s="4"/>
      <c r="E33" s="4"/>
      <c r="F33" s="4"/>
      <c r="G33" s="4"/>
      <c r="H33" s="4"/>
      <c r="I33" s="4"/>
      <c r="J33" s="9"/>
      <c r="K33" s="9"/>
      <c r="L33" s="9"/>
      <c r="M33" s="9"/>
      <c r="N33" s="9"/>
      <c r="O33" s="9"/>
    </row>
    <row r="34" spans="2:27" ht="20.100000000000001" customHeight="1" x14ac:dyDescent="0.2">
      <c r="B34" s="1">
        <v>169.44</v>
      </c>
      <c r="C34" s="1">
        <v>100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9"/>
      <c r="K34" s="9"/>
    </row>
    <row r="35" spans="2:27" s="4" customFormat="1" ht="20.100000000000001" customHeight="1" x14ac:dyDescent="0.2">
      <c r="J35" s="9"/>
      <c r="K35" s="9"/>
      <c r="L35" s="9"/>
      <c r="M35" s="9"/>
      <c r="N35" s="9"/>
      <c r="O35" s="9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9"/>
    </row>
    <row r="36" spans="2:27" s="4" customFormat="1" ht="20.100000000000001" customHeight="1" x14ac:dyDescent="0.2">
      <c r="B36" s="9">
        <v>16.940000000000001</v>
      </c>
      <c r="C36" s="4">
        <v>10</v>
      </c>
      <c r="D36" s="9">
        <v>-0.24709999999999999</v>
      </c>
      <c r="E36" s="4">
        <v>-4.1599999999999998E-2</v>
      </c>
      <c r="F36" s="9">
        <v>-0.81720000000000004</v>
      </c>
      <c r="G36" s="4">
        <v>-1.0999999999999999E-2</v>
      </c>
      <c r="H36" s="4">
        <v>-9.4600000000000004E-2</v>
      </c>
      <c r="I36" s="4">
        <v>-8.3500000000000005E-2</v>
      </c>
      <c r="J36" s="9">
        <f t="shared" ref="J36:J46" si="4">(D36+E36+G36)*-1</f>
        <v>0.29969999999999997</v>
      </c>
      <c r="K36" s="9">
        <v>0.29969999999999997</v>
      </c>
      <c r="L36" s="9"/>
      <c r="M36" s="9">
        <f t="shared" ref="M36:M46" si="5">(F36+H36+I36)*-1</f>
        <v>0.99530000000000007</v>
      </c>
      <c r="N36" s="9">
        <v>0.99530000000000007</v>
      </c>
      <c r="O36" s="9"/>
      <c r="P36" s="11">
        <v>0.29969999999999997</v>
      </c>
      <c r="Q36" s="11">
        <v>0.70819999999999994</v>
      </c>
      <c r="R36" s="11">
        <v>0.72389999999999999</v>
      </c>
      <c r="S36" s="11">
        <v>1.1415</v>
      </c>
      <c r="T36" s="11">
        <v>1.504</v>
      </c>
      <c r="U36" s="11">
        <v>1.7236</v>
      </c>
      <c r="V36" s="11">
        <v>1.7549999999999999</v>
      </c>
      <c r="W36" s="11">
        <v>1.5771999999999999</v>
      </c>
      <c r="X36" s="11">
        <v>1.3571</v>
      </c>
      <c r="Y36" s="11">
        <v>1.1977</v>
      </c>
      <c r="Z36" s="11">
        <v>0.6472</v>
      </c>
      <c r="AA36" s="9"/>
    </row>
    <row r="37" spans="2:27" s="4" customFormat="1" ht="20.100000000000001" customHeight="1" x14ac:dyDescent="0.2">
      <c r="B37" s="9">
        <v>33.880000000000003</v>
      </c>
      <c r="C37" s="4">
        <v>20</v>
      </c>
      <c r="D37" s="9">
        <v>-0.58389999999999997</v>
      </c>
      <c r="E37" s="4">
        <v>-9.8299999999999998E-2</v>
      </c>
      <c r="F37" s="9">
        <v>-1.9053</v>
      </c>
      <c r="G37" s="4">
        <v>-2.5999999999999999E-2</v>
      </c>
      <c r="H37" s="4">
        <v>-0.22559999999999999</v>
      </c>
      <c r="I37" s="4">
        <v>-0.19719999999999999</v>
      </c>
      <c r="J37" s="9">
        <f t="shared" si="4"/>
        <v>0.70819999999999994</v>
      </c>
      <c r="K37" s="9">
        <v>0.70819999999999994</v>
      </c>
      <c r="L37" s="9"/>
      <c r="M37" s="9">
        <f t="shared" si="5"/>
        <v>2.3281000000000001</v>
      </c>
      <c r="N37" s="9">
        <v>2.3281000000000001</v>
      </c>
      <c r="O37" s="9"/>
      <c r="P37" s="11">
        <v>0.99530000000000007</v>
      </c>
      <c r="Q37" s="11">
        <v>2.3281000000000001</v>
      </c>
      <c r="R37" s="11">
        <v>2.3795000000000002</v>
      </c>
      <c r="S37" s="11">
        <v>3.7293999999999996</v>
      </c>
      <c r="T37" s="11">
        <v>4.8898999999999999</v>
      </c>
      <c r="U37" s="11">
        <v>5.5839000000000008</v>
      </c>
      <c r="V37" s="11">
        <v>5.6714000000000002</v>
      </c>
      <c r="W37" s="11">
        <v>5.0912999999999995</v>
      </c>
      <c r="X37" s="11">
        <v>4.3818000000000001</v>
      </c>
      <c r="Y37" s="11">
        <v>3.8698000000000001</v>
      </c>
      <c r="Z37" s="11">
        <v>2.0973999999999999</v>
      </c>
      <c r="AA37" s="9"/>
    </row>
    <row r="38" spans="2:27" s="4" customFormat="1" ht="20.100000000000001" customHeight="1" x14ac:dyDescent="0.2">
      <c r="B38" s="9">
        <v>34.479999999999997</v>
      </c>
      <c r="C38" s="4" t="s">
        <v>44</v>
      </c>
      <c r="D38" s="9">
        <v>-0.59689999999999999</v>
      </c>
      <c r="E38" s="9">
        <v>-0.10050000000000001</v>
      </c>
      <c r="F38" s="9">
        <v>-1.9473</v>
      </c>
      <c r="G38" s="4">
        <v>-2.6499999999999999E-2</v>
      </c>
      <c r="H38" s="4">
        <v>-0.23069999999999999</v>
      </c>
      <c r="I38" s="4">
        <v>-0.20150000000000001</v>
      </c>
      <c r="J38" s="9">
        <f t="shared" si="4"/>
        <v>0.72389999999999999</v>
      </c>
      <c r="K38" s="9">
        <v>0.72389999999999999</v>
      </c>
      <c r="L38" s="9"/>
      <c r="M38" s="9">
        <f t="shared" si="5"/>
        <v>2.3795000000000002</v>
      </c>
      <c r="N38" s="9">
        <v>2.3795000000000002</v>
      </c>
      <c r="O38" s="9"/>
      <c r="P38" s="23"/>
      <c r="Q38" s="23"/>
      <c r="R38" s="9"/>
      <c r="S38" s="23"/>
      <c r="T38" s="23"/>
      <c r="U38" s="23"/>
      <c r="V38" s="23"/>
      <c r="W38" s="23"/>
      <c r="X38" s="23"/>
      <c r="Y38" s="23"/>
      <c r="Z38" s="23"/>
      <c r="AA38" s="9"/>
    </row>
    <row r="39" spans="2:27" s="4" customFormat="1" ht="20.100000000000001" customHeight="1" x14ac:dyDescent="0.2">
      <c r="B39" s="9">
        <v>50.82</v>
      </c>
      <c r="C39" s="4">
        <v>30</v>
      </c>
      <c r="D39" s="9">
        <v>-0.94189999999999996</v>
      </c>
      <c r="E39" s="9">
        <v>-0.15920000000000001</v>
      </c>
      <c r="F39" s="9">
        <v>-3.0548999999999999</v>
      </c>
      <c r="G39" s="4">
        <v>-4.0399999999999998E-2</v>
      </c>
      <c r="H39" s="4">
        <v>-0.3644</v>
      </c>
      <c r="I39" s="4">
        <v>-0.31009999999999999</v>
      </c>
      <c r="J39" s="9">
        <f t="shared" si="4"/>
        <v>1.1415</v>
      </c>
      <c r="K39" s="9">
        <v>1.1415</v>
      </c>
      <c r="L39" s="9"/>
      <c r="M39" s="9">
        <f t="shared" si="5"/>
        <v>3.7293999999999996</v>
      </c>
      <c r="N39" s="9">
        <v>3.7293999999999996</v>
      </c>
      <c r="O39" s="9"/>
      <c r="P39" s="23"/>
      <c r="Q39" s="23"/>
      <c r="R39" s="9"/>
      <c r="S39" s="23"/>
      <c r="T39" s="23"/>
      <c r="U39" s="23"/>
      <c r="V39" s="23"/>
      <c r="W39" s="23"/>
      <c r="X39" s="23"/>
      <c r="Y39" s="23"/>
      <c r="Z39" s="23"/>
      <c r="AA39" s="9"/>
    </row>
    <row r="40" spans="2:27" s="4" customFormat="1" ht="20.100000000000001" customHeight="1" x14ac:dyDescent="0.2">
      <c r="B40" s="9">
        <v>67.760000000000005</v>
      </c>
      <c r="C40" s="4">
        <v>40</v>
      </c>
      <c r="D40" s="9">
        <v>-1.2407999999999999</v>
      </c>
      <c r="E40" s="9">
        <v>-0.21060000000000001</v>
      </c>
      <c r="F40" s="9">
        <v>-4.0133000000000001</v>
      </c>
      <c r="G40" s="4">
        <v>-5.2600000000000001E-2</v>
      </c>
      <c r="H40" s="4">
        <v>-0.47949999999999998</v>
      </c>
      <c r="I40" s="4">
        <v>-0.39710000000000001</v>
      </c>
      <c r="J40" s="9">
        <f t="shared" si="4"/>
        <v>1.504</v>
      </c>
      <c r="K40" s="9">
        <v>1.504</v>
      </c>
      <c r="L40" s="9"/>
      <c r="M40" s="9">
        <f t="shared" si="5"/>
        <v>4.8898999999999999</v>
      </c>
      <c r="N40" s="9">
        <v>4.8898999999999999</v>
      </c>
      <c r="O40" s="9"/>
      <c r="P40" s="23"/>
      <c r="Q40" s="23"/>
      <c r="R40" s="9"/>
      <c r="S40" s="23"/>
      <c r="T40" s="23"/>
      <c r="U40" s="23"/>
      <c r="V40" s="23"/>
      <c r="W40" s="23"/>
      <c r="X40" s="23"/>
      <c r="Y40" s="23"/>
      <c r="Z40" s="23"/>
      <c r="AA40" s="9"/>
    </row>
    <row r="41" spans="2:27" s="4" customFormat="1" ht="20.100000000000001" customHeight="1" x14ac:dyDescent="0.2">
      <c r="B41" s="9">
        <v>84.7</v>
      </c>
      <c r="C41" s="4">
        <v>50</v>
      </c>
      <c r="D41" s="9">
        <v>-1.4207000000000001</v>
      </c>
      <c r="E41" s="9">
        <v>-0.24179999999999999</v>
      </c>
      <c r="F41" s="9">
        <v>-4.5888</v>
      </c>
      <c r="G41" s="4">
        <v>-6.1100000000000002E-2</v>
      </c>
      <c r="H41" s="4">
        <v>-0.54900000000000004</v>
      </c>
      <c r="I41" s="4">
        <v>-0.4461</v>
      </c>
      <c r="J41" s="9">
        <f t="shared" si="4"/>
        <v>1.7236</v>
      </c>
      <c r="K41" s="9">
        <v>1.7236</v>
      </c>
      <c r="L41" s="9"/>
      <c r="M41" s="9">
        <f t="shared" si="5"/>
        <v>5.5839000000000008</v>
      </c>
      <c r="N41" s="9">
        <v>5.5839000000000008</v>
      </c>
      <c r="O41" s="9"/>
      <c r="P41" s="23"/>
      <c r="Q41" s="23"/>
      <c r="R41" s="9"/>
      <c r="S41" s="23"/>
      <c r="T41" s="23"/>
      <c r="U41" s="23"/>
      <c r="V41" s="23"/>
      <c r="W41" s="23"/>
      <c r="X41" s="23"/>
      <c r="Y41" s="23"/>
      <c r="Z41" s="23"/>
      <c r="AA41" s="9"/>
    </row>
    <row r="42" spans="2:27" s="4" customFormat="1" ht="20.100000000000001" customHeight="1" x14ac:dyDescent="0.2">
      <c r="B42" s="9">
        <v>101.64</v>
      </c>
      <c r="C42" s="4">
        <v>60</v>
      </c>
      <c r="D42" s="9">
        <v>-1.4443999999999999</v>
      </c>
      <c r="E42" s="9">
        <v>-0.24610000000000001</v>
      </c>
      <c r="F42" s="9">
        <v>-4.6611000000000002</v>
      </c>
      <c r="G42" s="4">
        <v>-6.4500000000000002E-2</v>
      </c>
      <c r="H42" s="4">
        <v>-0.55920000000000003</v>
      </c>
      <c r="I42" s="4">
        <v>-0.4511</v>
      </c>
      <c r="J42" s="9">
        <f t="shared" si="4"/>
        <v>1.7549999999999999</v>
      </c>
      <c r="K42" s="9">
        <v>1.7549999999999999</v>
      </c>
      <c r="L42" s="9"/>
      <c r="M42" s="9">
        <f t="shared" si="5"/>
        <v>5.6714000000000002</v>
      </c>
      <c r="N42" s="9">
        <v>5.6714000000000002</v>
      </c>
      <c r="O42" s="9"/>
      <c r="P42" s="23"/>
      <c r="Q42" s="23"/>
      <c r="R42" s="9"/>
      <c r="S42" s="23"/>
      <c r="T42" s="23"/>
      <c r="U42" s="23"/>
      <c r="V42" s="23"/>
      <c r="W42" s="23"/>
      <c r="X42" s="23"/>
      <c r="Y42" s="23"/>
      <c r="Z42" s="23"/>
      <c r="AA42" s="9"/>
    </row>
    <row r="43" spans="2:27" s="4" customFormat="1" ht="20.100000000000001" customHeight="1" x14ac:dyDescent="0.2">
      <c r="B43" s="9">
        <v>118.58</v>
      </c>
      <c r="C43" s="4">
        <v>70</v>
      </c>
      <c r="D43" s="9">
        <v>-1.2957000000000001</v>
      </c>
      <c r="E43" s="9">
        <v>-0.22059999999999999</v>
      </c>
      <c r="F43" s="9">
        <v>-4.1791</v>
      </c>
      <c r="G43" s="4">
        <v>-6.0900000000000003E-2</v>
      </c>
      <c r="H43" s="4">
        <v>-0.50390000000000001</v>
      </c>
      <c r="I43" s="4">
        <v>-0.4083</v>
      </c>
      <c r="J43" s="9">
        <f t="shared" si="4"/>
        <v>1.5771999999999999</v>
      </c>
      <c r="K43" s="9">
        <v>1.5771999999999999</v>
      </c>
      <c r="L43" s="9"/>
      <c r="M43" s="9">
        <f t="shared" si="5"/>
        <v>5.0912999999999995</v>
      </c>
      <c r="N43" s="9">
        <v>5.0912999999999995</v>
      </c>
      <c r="O43" s="9"/>
      <c r="P43" s="23"/>
      <c r="Q43" s="23"/>
      <c r="R43" s="9"/>
      <c r="S43" s="23"/>
      <c r="T43" s="23"/>
      <c r="U43" s="23"/>
      <c r="V43" s="23"/>
      <c r="W43" s="23"/>
      <c r="X43" s="23"/>
      <c r="Y43" s="23"/>
      <c r="Z43" s="23"/>
      <c r="AA43" s="9"/>
    </row>
    <row r="44" spans="2:27" s="4" customFormat="1" ht="20.100000000000001" customHeight="1" x14ac:dyDescent="0.2">
      <c r="B44" s="9">
        <v>129.4</v>
      </c>
      <c r="C44" s="4" t="s">
        <v>45</v>
      </c>
      <c r="D44" s="9">
        <v>-1.1135999999999999</v>
      </c>
      <c r="E44" s="9">
        <v>-0.18940000000000001</v>
      </c>
      <c r="F44" s="9">
        <v>-3.5908000000000002</v>
      </c>
      <c r="G44" s="4">
        <v>-5.4100000000000002E-2</v>
      </c>
      <c r="H44" s="4">
        <v>-0.43490000000000001</v>
      </c>
      <c r="I44" s="4">
        <v>-0.35610000000000003</v>
      </c>
      <c r="J44" s="9">
        <f t="shared" si="4"/>
        <v>1.3571</v>
      </c>
      <c r="K44" s="9">
        <v>1.3571</v>
      </c>
      <c r="L44" s="9"/>
      <c r="M44" s="9">
        <f t="shared" si="5"/>
        <v>4.3818000000000001</v>
      </c>
      <c r="N44" s="9">
        <v>4.3818000000000001</v>
      </c>
      <c r="O44" s="9"/>
      <c r="P44" s="23"/>
      <c r="Q44" s="23"/>
      <c r="R44" s="9"/>
      <c r="S44" s="23"/>
      <c r="T44" s="23"/>
      <c r="U44" s="23"/>
      <c r="V44" s="23"/>
      <c r="W44" s="23"/>
      <c r="X44" s="23"/>
      <c r="Y44" s="23"/>
      <c r="Z44" s="23"/>
      <c r="AA44" s="9"/>
    </row>
    <row r="45" spans="2:27" s="4" customFormat="1" ht="20.100000000000001" customHeight="1" x14ac:dyDescent="0.2">
      <c r="B45" s="9">
        <v>135.52000000000001</v>
      </c>
      <c r="C45" s="4">
        <v>80</v>
      </c>
      <c r="D45" s="9">
        <v>-0.98250000000000004</v>
      </c>
      <c r="E45" s="9">
        <v>-0.16700000000000001</v>
      </c>
      <c r="F45" s="9">
        <v>-3.1677</v>
      </c>
      <c r="G45" s="4">
        <v>-4.82E-2</v>
      </c>
      <c r="H45" s="4">
        <v>-0.38469999999999999</v>
      </c>
      <c r="I45" s="4">
        <v>-0.31740000000000002</v>
      </c>
      <c r="J45" s="9">
        <f t="shared" si="4"/>
        <v>1.1977</v>
      </c>
      <c r="K45" s="9">
        <v>1.1977</v>
      </c>
      <c r="L45" s="9"/>
      <c r="M45" s="9">
        <f t="shared" si="5"/>
        <v>3.8698000000000001</v>
      </c>
      <c r="N45" s="9">
        <v>3.8698000000000001</v>
      </c>
      <c r="O45" s="9"/>
      <c r="P45" s="23"/>
      <c r="Q45" s="23"/>
      <c r="R45" s="9"/>
      <c r="S45" s="23"/>
      <c r="T45" s="23"/>
      <c r="U45" s="23"/>
      <c r="V45" s="23"/>
      <c r="W45" s="23"/>
      <c r="X45" s="23"/>
      <c r="Y45" s="23"/>
      <c r="Z45" s="23"/>
      <c r="AA45" s="9"/>
    </row>
    <row r="46" spans="2:27" s="4" customFormat="1" ht="20.100000000000001" customHeight="1" x14ac:dyDescent="0.2">
      <c r="B46" s="9">
        <v>152.46</v>
      </c>
      <c r="C46" s="4">
        <v>90</v>
      </c>
      <c r="D46" s="9">
        <v>-0.53090000000000004</v>
      </c>
      <c r="E46" s="9">
        <v>-0.09</v>
      </c>
      <c r="F46" s="9">
        <v>-1.7112000000000001</v>
      </c>
      <c r="G46" s="4">
        <v>-2.63E-2</v>
      </c>
      <c r="H46" s="4">
        <v>-0.2094</v>
      </c>
      <c r="I46" s="4">
        <v>-0.17680000000000001</v>
      </c>
      <c r="J46" s="9">
        <f t="shared" si="4"/>
        <v>0.6472</v>
      </c>
      <c r="K46" s="9">
        <v>0.6472</v>
      </c>
      <c r="L46" s="9"/>
      <c r="M46" s="9">
        <f t="shared" si="5"/>
        <v>2.0973999999999999</v>
      </c>
      <c r="N46" s="9">
        <v>2.0973999999999999</v>
      </c>
      <c r="O46" s="9"/>
      <c r="P46" s="23"/>
      <c r="Q46" s="23"/>
      <c r="R46" s="9"/>
      <c r="S46" s="23"/>
      <c r="T46" s="23"/>
      <c r="U46" s="23"/>
      <c r="V46" s="23"/>
      <c r="W46" s="23"/>
      <c r="X46" s="23"/>
      <c r="Y46" s="23"/>
      <c r="Z46" s="23"/>
      <c r="AA46" s="9"/>
    </row>
    <row r="47" spans="2:27" s="4" customFormat="1" ht="20.100000000000001" customHeight="1" x14ac:dyDescent="0.2">
      <c r="H47" s="9"/>
      <c r="J47" s="9"/>
      <c r="K47" s="9"/>
      <c r="L47" s="9"/>
      <c r="M47" s="9"/>
      <c r="N47" s="9"/>
      <c r="O47" s="9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9"/>
    </row>
    <row r="48" spans="2:27" s="4" customFormat="1" ht="20.100000000000001" customHeight="1" x14ac:dyDescent="0.2">
      <c r="B48" s="4">
        <v>169.4</v>
      </c>
      <c r="C48" s="4">
        <v>100</v>
      </c>
      <c r="D48" s="4">
        <v>0</v>
      </c>
      <c r="E48" s="4">
        <v>0</v>
      </c>
      <c r="F48" s="4">
        <v>0</v>
      </c>
      <c r="G48" s="4">
        <v>0</v>
      </c>
      <c r="H48" s="9">
        <v>0</v>
      </c>
      <c r="I48" s="9">
        <v>0</v>
      </c>
      <c r="J48" s="9"/>
      <c r="K48" s="9"/>
      <c r="L48" s="9"/>
      <c r="M48" s="9"/>
      <c r="N48" s="9"/>
      <c r="O48" s="9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9"/>
    </row>
    <row r="49" spans="2:27" s="4" customFormat="1" ht="20.100000000000001" customHeight="1" x14ac:dyDescent="0.2">
      <c r="H49" s="8"/>
      <c r="I49" s="8"/>
      <c r="J49" s="9"/>
      <c r="K49" s="9"/>
      <c r="L49" s="9"/>
      <c r="M49" s="9"/>
      <c r="N49" s="9"/>
      <c r="O49" s="9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9"/>
    </row>
    <row r="50" spans="2:27" ht="35.1" customHeight="1" x14ac:dyDescent="0.2"/>
    <row r="51" spans="2:27" s="12" customFormat="1" ht="35.1" customHeight="1" x14ac:dyDescent="0.2">
      <c r="B51" s="14"/>
      <c r="J51" s="19"/>
      <c r="K51" s="19"/>
      <c r="L51" s="19"/>
      <c r="M51" s="19"/>
      <c r="N51" s="19"/>
      <c r="O51" s="19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19"/>
    </row>
    <row r="52" spans="2:27" s="12" customFormat="1" ht="35.1" customHeight="1" x14ac:dyDescent="0.2">
      <c r="B52" s="14"/>
      <c r="J52" s="19"/>
      <c r="K52" s="19"/>
      <c r="L52" s="19"/>
      <c r="M52" s="19"/>
      <c r="N52" s="19"/>
      <c r="O52" s="19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19"/>
    </row>
    <row r="53" spans="2:27" s="12" customFormat="1" ht="35.1" customHeight="1" x14ac:dyDescent="0.2">
      <c r="B53" s="14"/>
      <c r="J53" s="19"/>
      <c r="K53" s="19"/>
      <c r="L53" s="19"/>
      <c r="M53" s="19"/>
      <c r="N53" s="19"/>
      <c r="O53" s="19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19"/>
    </row>
    <row r="54" spans="2:27" s="12" customFormat="1" ht="35.1" customHeight="1" x14ac:dyDescent="0.2">
      <c r="J54" s="19"/>
      <c r="K54" s="19"/>
      <c r="L54" s="19"/>
      <c r="M54" s="19"/>
      <c r="N54" s="19"/>
      <c r="O54" s="19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54"/>
  <sheetViews>
    <sheetView topLeftCell="A31" zoomScale="85" zoomScaleNormal="85" workbookViewId="0">
      <selection activeCell="B36" sqref="B36:B46"/>
    </sheetView>
  </sheetViews>
  <sheetFormatPr defaultRowHeight="15" x14ac:dyDescent="0.2"/>
  <cols>
    <col min="1" max="15" width="20.83203125" customWidth="1"/>
    <col min="16" max="26" width="9.33203125" style="24"/>
  </cols>
  <sheetData>
    <row r="2" spans="1:31" ht="24.95" customHeight="1" x14ac:dyDescent="0.2">
      <c r="B2" s="6" t="s">
        <v>37</v>
      </c>
    </row>
    <row r="3" spans="1:31" ht="15" customHeight="1" x14ac:dyDescent="0.2">
      <c r="C3" s="2"/>
    </row>
    <row r="4" spans="1:31" ht="24.95" customHeight="1" x14ac:dyDescent="0.2">
      <c r="B4" s="6" t="s">
        <v>1</v>
      </c>
      <c r="C4" s="6" t="s">
        <v>0</v>
      </c>
      <c r="D4" s="6" t="s">
        <v>2</v>
      </c>
      <c r="E4" s="6" t="s">
        <v>3</v>
      </c>
      <c r="F4" s="6" t="s">
        <v>4</v>
      </c>
      <c r="G4" s="6" t="s">
        <v>18</v>
      </c>
      <c r="H4" s="6" t="s">
        <v>5</v>
      </c>
      <c r="I4" s="6" t="s">
        <v>6</v>
      </c>
    </row>
    <row r="5" spans="1:31" ht="15" customHeight="1" x14ac:dyDescent="0.2"/>
    <row r="6" spans="1:31" ht="20.100000000000001" customHeight="1" x14ac:dyDescent="0.2">
      <c r="B6" s="1">
        <v>0</v>
      </c>
      <c r="C6" s="1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8"/>
    </row>
    <row r="7" spans="1:31" ht="20.100000000000001" customHeight="1" x14ac:dyDescent="0.2">
      <c r="B7" s="1"/>
      <c r="C7" s="1"/>
      <c r="D7" s="4"/>
      <c r="E7" s="4"/>
      <c r="F7" s="4"/>
      <c r="G7" s="4"/>
      <c r="H7" s="4"/>
      <c r="I7" s="4"/>
    </row>
    <row r="8" spans="1:31" ht="20.100000000000001" customHeight="1" x14ac:dyDescent="0.2">
      <c r="B8" s="10">
        <v>16.95</v>
      </c>
      <c r="C8" s="1">
        <v>10</v>
      </c>
      <c r="D8" s="4">
        <v>-0.55120000000000002</v>
      </c>
      <c r="E8" s="9">
        <v>-9.4399999999999998E-2</v>
      </c>
      <c r="F8" s="9">
        <v>-1.7702</v>
      </c>
      <c r="G8" s="4">
        <v>-2.3699999999999999E-2</v>
      </c>
      <c r="H8" s="4">
        <v>-0.18790000000000001</v>
      </c>
      <c r="I8" s="4">
        <v>-0.12870000000000001</v>
      </c>
      <c r="J8" s="9">
        <f t="shared" ref="J8:J18" si="0">(D8+E8+G8)*-1</f>
        <v>0.66930000000000001</v>
      </c>
      <c r="K8" s="9">
        <v>0.66930000000000001</v>
      </c>
      <c r="L8" s="9"/>
      <c r="M8" s="9">
        <f t="shared" ref="M8:M18" si="1">(F8+H8+I8)*-1</f>
        <v>2.0867999999999998</v>
      </c>
      <c r="N8" s="9">
        <v>2.0867999999999998</v>
      </c>
      <c r="O8" s="9"/>
      <c r="P8" s="11">
        <v>0.66930000000000001</v>
      </c>
      <c r="Q8" s="11">
        <v>1.2391000000000001</v>
      </c>
      <c r="R8" s="11">
        <v>1.4056</v>
      </c>
      <c r="S8" s="11">
        <v>1.6401999999999999</v>
      </c>
      <c r="T8" s="11">
        <v>1.8334999999999999</v>
      </c>
      <c r="U8" s="11">
        <v>1.8094000000000001</v>
      </c>
      <c r="V8" s="11">
        <v>1.5859999999999999</v>
      </c>
      <c r="W8" s="11">
        <v>1.2101</v>
      </c>
      <c r="X8" s="11">
        <v>0.77610000000000001</v>
      </c>
      <c r="Y8" s="11">
        <v>0.75800000000000001</v>
      </c>
      <c r="Z8" s="11">
        <v>0.32739999999999997</v>
      </c>
      <c r="AA8" s="18"/>
      <c r="AC8" s="1"/>
      <c r="AD8" s="1"/>
      <c r="AE8" s="9"/>
    </row>
    <row r="9" spans="1:31" ht="20.100000000000001" customHeight="1" x14ac:dyDescent="0.2">
      <c r="B9" s="10">
        <v>33.9</v>
      </c>
      <c r="C9" s="1">
        <v>20</v>
      </c>
      <c r="D9" s="4">
        <v>-1.0197000000000001</v>
      </c>
      <c r="E9" s="9">
        <v>-0.17580000000000001</v>
      </c>
      <c r="F9" s="9">
        <v>-3.2749999999999999</v>
      </c>
      <c r="G9" s="4">
        <v>-4.36E-2</v>
      </c>
      <c r="H9" s="4">
        <v>-0.3468</v>
      </c>
      <c r="I9" s="4">
        <v>-0.2379</v>
      </c>
      <c r="J9" s="9">
        <f t="shared" si="0"/>
        <v>1.2391000000000001</v>
      </c>
      <c r="K9" s="9">
        <v>1.2391000000000001</v>
      </c>
      <c r="L9" s="9"/>
      <c r="M9" s="9">
        <f t="shared" si="1"/>
        <v>3.8597000000000001</v>
      </c>
      <c r="N9" s="9">
        <v>3.8597000000000001</v>
      </c>
      <c r="O9" s="9"/>
      <c r="P9" s="11">
        <v>2.0867999999999998</v>
      </c>
      <c r="Q9" s="11">
        <v>3.8597000000000001</v>
      </c>
      <c r="R9" s="11">
        <v>4.3765000000000009</v>
      </c>
      <c r="S9" s="11">
        <v>5.1175999999999995</v>
      </c>
      <c r="T9" s="11">
        <v>5.7027000000000001</v>
      </c>
      <c r="U9" s="11">
        <v>5.6218000000000004</v>
      </c>
      <c r="V9" s="11">
        <v>4.92</v>
      </c>
      <c r="W9" s="11">
        <v>3.7448999999999999</v>
      </c>
      <c r="X9" s="11">
        <v>2.3938000000000001</v>
      </c>
      <c r="Y9" s="11">
        <v>2.3373999999999997</v>
      </c>
      <c r="Z9" s="11">
        <v>1.0065</v>
      </c>
      <c r="AA9" s="18"/>
      <c r="AC9" s="1"/>
      <c r="AD9" s="1"/>
      <c r="AE9" s="9"/>
    </row>
    <row r="10" spans="1:31" ht="20.100000000000001" customHeight="1" x14ac:dyDescent="0.2">
      <c r="B10" s="10">
        <v>40</v>
      </c>
      <c r="C10" s="1" t="s">
        <v>29</v>
      </c>
      <c r="D10" s="4">
        <v>-1.1565000000000001</v>
      </c>
      <c r="E10" s="9">
        <v>-0.2</v>
      </c>
      <c r="F10" s="9">
        <v>-3.7143000000000002</v>
      </c>
      <c r="G10" s="4">
        <v>-4.9099999999999998E-2</v>
      </c>
      <c r="H10" s="4">
        <v>-0.39290000000000003</v>
      </c>
      <c r="I10" s="4">
        <v>-0.26929999999999998</v>
      </c>
      <c r="J10" s="9">
        <f t="shared" si="0"/>
        <v>1.4056</v>
      </c>
      <c r="K10" s="9">
        <v>1.4056</v>
      </c>
      <c r="L10" s="9"/>
      <c r="M10" s="9">
        <f t="shared" si="1"/>
        <v>4.3765000000000009</v>
      </c>
      <c r="N10" s="9">
        <v>4.3765000000000009</v>
      </c>
      <c r="O10" s="9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18"/>
      <c r="AC10" s="1"/>
      <c r="AD10" s="1"/>
      <c r="AE10" s="9"/>
    </row>
    <row r="11" spans="1:31" ht="20.100000000000001" customHeight="1" x14ac:dyDescent="0.2">
      <c r="A11" s="15"/>
      <c r="B11" s="10">
        <v>50.86</v>
      </c>
      <c r="C11" s="1">
        <v>30</v>
      </c>
      <c r="D11" s="9">
        <v>-1.3493999999999999</v>
      </c>
      <c r="E11" s="9">
        <v>-0.2349</v>
      </c>
      <c r="F11" s="9">
        <v>-4.3338999999999999</v>
      </c>
      <c r="G11" s="9">
        <v>-5.5899999999999998E-2</v>
      </c>
      <c r="H11" s="9">
        <v>-0.45750000000000002</v>
      </c>
      <c r="I11" s="4">
        <v>-0.32619999999999999</v>
      </c>
      <c r="J11" s="9">
        <f t="shared" si="0"/>
        <v>1.6401999999999999</v>
      </c>
      <c r="K11" s="9">
        <v>1.6401999999999999</v>
      </c>
      <c r="L11" s="9"/>
      <c r="M11" s="9">
        <f t="shared" si="1"/>
        <v>5.1175999999999995</v>
      </c>
      <c r="N11" s="9">
        <v>5.1175999999999995</v>
      </c>
      <c r="O11" s="9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18"/>
      <c r="AC11" s="1"/>
      <c r="AD11" s="1"/>
      <c r="AE11" s="9"/>
    </row>
    <row r="12" spans="1:31" ht="20.100000000000001" customHeight="1" x14ac:dyDescent="0.2">
      <c r="B12" s="10">
        <v>67.81</v>
      </c>
      <c r="C12" s="1">
        <v>40</v>
      </c>
      <c r="D12" s="4">
        <v>-1.5079</v>
      </c>
      <c r="E12" s="9">
        <v>-0.26519999999999999</v>
      </c>
      <c r="F12" s="9">
        <v>-4.8434999999999997</v>
      </c>
      <c r="G12" s="4">
        <v>-6.0400000000000002E-2</v>
      </c>
      <c r="H12" s="4">
        <v>-0.50949999999999995</v>
      </c>
      <c r="I12" s="4">
        <v>-0.34970000000000001</v>
      </c>
      <c r="J12" s="9">
        <f t="shared" si="0"/>
        <v>1.8334999999999999</v>
      </c>
      <c r="K12" s="9">
        <v>1.8334999999999999</v>
      </c>
      <c r="L12" s="9"/>
      <c r="M12" s="9">
        <f t="shared" si="1"/>
        <v>5.7027000000000001</v>
      </c>
      <c r="N12" s="9">
        <v>5.7027000000000001</v>
      </c>
      <c r="O12" s="9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18"/>
      <c r="AC12" s="1"/>
      <c r="AD12" s="1"/>
      <c r="AE12" s="9"/>
    </row>
    <row r="13" spans="1:31" ht="20.100000000000001" customHeight="1" x14ac:dyDescent="0.2">
      <c r="B13" s="10">
        <v>84.76</v>
      </c>
      <c r="C13" s="1">
        <v>50</v>
      </c>
      <c r="D13" s="4">
        <v>-1.4871000000000001</v>
      </c>
      <c r="E13" s="9">
        <v>-0.26390000000000002</v>
      </c>
      <c r="F13" s="9">
        <v>-4.7781000000000002</v>
      </c>
      <c r="G13" s="4">
        <v>-5.8400000000000001E-2</v>
      </c>
      <c r="H13" s="4">
        <v>-0.50029999999999997</v>
      </c>
      <c r="I13" s="4">
        <v>-0.34339999999999998</v>
      </c>
      <c r="J13" s="9">
        <f t="shared" si="0"/>
        <v>1.8094000000000001</v>
      </c>
      <c r="K13" s="9">
        <v>1.8094000000000001</v>
      </c>
      <c r="L13" s="9"/>
      <c r="M13" s="9">
        <f t="shared" si="1"/>
        <v>5.6218000000000004</v>
      </c>
      <c r="N13" s="9">
        <v>5.6218000000000004</v>
      </c>
      <c r="O13" s="9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18"/>
      <c r="AC13" s="1"/>
      <c r="AD13" s="1"/>
      <c r="AE13" s="9"/>
    </row>
    <row r="14" spans="1:31" ht="20.100000000000001" customHeight="1" x14ac:dyDescent="0.2">
      <c r="B14" s="10">
        <v>101.71</v>
      </c>
      <c r="C14" s="1">
        <v>60</v>
      </c>
      <c r="D14" s="4">
        <v>-1.3019000000000001</v>
      </c>
      <c r="E14" s="9">
        <v>-0.23280000000000001</v>
      </c>
      <c r="F14" s="9">
        <v>-4.1848999999999998</v>
      </c>
      <c r="G14" s="4">
        <v>-5.1299999999999998E-2</v>
      </c>
      <c r="H14" s="4">
        <v>-0.43590000000000001</v>
      </c>
      <c r="I14" s="4">
        <v>-0.29920000000000002</v>
      </c>
      <c r="J14" s="9">
        <f t="shared" si="0"/>
        <v>1.5859999999999999</v>
      </c>
      <c r="K14" s="9">
        <v>1.5859999999999999</v>
      </c>
      <c r="L14" s="9"/>
      <c r="M14" s="9">
        <f t="shared" si="1"/>
        <v>4.92</v>
      </c>
      <c r="N14" s="9">
        <v>4.92</v>
      </c>
      <c r="O14" s="9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18"/>
      <c r="AC14" s="1"/>
      <c r="AD14" s="1"/>
      <c r="AE14" s="9"/>
    </row>
    <row r="15" spans="1:31" ht="20.100000000000001" customHeight="1" x14ac:dyDescent="0.2">
      <c r="B15" s="10">
        <v>118.67</v>
      </c>
      <c r="C15" s="1">
        <v>70</v>
      </c>
      <c r="D15" s="4">
        <v>-0.99150000000000005</v>
      </c>
      <c r="E15" s="9">
        <v>-0.17829999999999999</v>
      </c>
      <c r="F15" s="9">
        <v>-3.1888999999999998</v>
      </c>
      <c r="G15" s="4">
        <v>-4.0300000000000002E-2</v>
      </c>
      <c r="H15" s="4">
        <v>-0.33</v>
      </c>
      <c r="I15" s="4">
        <v>-0.22600000000000001</v>
      </c>
      <c r="J15" s="9">
        <f t="shared" si="0"/>
        <v>1.2101</v>
      </c>
      <c r="K15" s="9">
        <v>1.2101</v>
      </c>
      <c r="L15" s="9"/>
      <c r="M15" s="9">
        <f t="shared" si="1"/>
        <v>3.7448999999999999</v>
      </c>
      <c r="N15" s="9">
        <v>3.7448999999999999</v>
      </c>
      <c r="O15" s="9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18"/>
      <c r="AC15" s="1"/>
      <c r="AD15" s="1"/>
      <c r="AE15" s="9"/>
    </row>
    <row r="16" spans="1:31" ht="20.100000000000001" customHeight="1" x14ac:dyDescent="0.2">
      <c r="A16" s="7"/>
      <c r="B16" s="10">
        <v>134.94999999999999</v>
      </c>
      <c r="C16" s="1" t="s">
        <v>30</v>
      </c>
      <c r="D16" s="4">
        <v>-0.63449999999999995</v>
      </c>
      <c r="E16" s="9">
        <v>-0.1145</v>
      </c>
      <c r="F16" s="9">
        <v>-2.0421999999999998</v>
      </c>
      <c r="G16" s="4">
        <v>-2.7099999999999999E-2</v>
      </c>
      <c r="H16" s="4">
        <v>-0.2097</v>
      </c>
      <c r="I16" s="4">
        <v>-0.1419</v>
      </c>
      <c r="J16" s="9">
        <f t="shared" si="0"/>
        <v>0.77610000000000001</v>
      </c>
      <c r="K16" s="9">
        <v>0.77610000000000001</v>
      </c>
      <c r="L16" s="9"/>
      <c r="M16" s="9">
        <f t="shared" si="1"/>
        <v>2.3938000000000001</v>
      </c>
      <c r="N16" s="9">
        <v>2.3938000000000001</v>
      </c>
      <c r="O16" s="9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18"/>
      <c r="AC16" s="1"/>
      <c r="AD16" s="1"/>
      <c r="AE16" s="9"/>
    </row>
    <row r="17" spans="1:31" ht="20.100000000000001" customHeight="1" x14ac:dyDescent="0.2">
      <c r="A17" s="3"/>
      <c r="B17" s="10">
        <v>135.62</v>
      </c>
      <c r="C17" s="1">
        <v>80</v>
      </c>
      <c r="D17" s="4">
        <v>-0.61960000000000004</v>
      </c>
      <c r="E17" s="9">
        <v>-0.1119</v>
      </c>
      <c r="F17" s="9">
        <v>-1.9943</v>
      </c>
      <c r="G17" s="4">
        <v>-2.6499999999999999E-2</v>
      </c>
      <c r="H17" s="4">
        <v>-0.20469999999999999</v>
      </c>
      <c r="I17" s="4">
        <v>-0.1384</v>
      </c>
      <c r="J17" s="9">
        <f t="shared" si="0"/>
        <v>0.75800000000000001</v>
      </c>
      <c r="K17" s="9">
        <v>0.75800000000000001</v>
      </c>
      <c r="L17" s="9"/>
      <c r="M17" s="9">
        <f t="shared" si="1"/>
        <v>2.3373999999999997</v>
      </c>
      <c r="N17" s="9">
        <v>2.3373999999999997</v>
      </c>
      <c r="O17" s="9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18"/>
      <c r="AC17" s="1"/>
      <c r="AD17" s="1"/>
      <c r="AE17" s="9"/>
    </row>
    <row r="18" spans="1:31" ht="20.100000000000001" customHeight="1" x14ac:dyDescent="0.2">
      <c r="A18" s="3"/>
      <c r="B18" s="10">
        <v>152.57</v>
      </c>
      <c r="C18" s="1">
        <v>90</v>
      </c>
      <c r="D18" s="4">
        <v>-0.26729999999999998</v>
      </c>
      <c r="E18" s="9">
        <v>-4.8500000000000001E-2</v>
      </c>
      <c r="F18" s="9">
        <v>-0.86209999999999998</v>
      </c>
      <c r="G18" s="4">
        <v>-1.1599999999999999E-2</v>
      </c>
      <c r="H18" s="4">
        <v>-8.77E-2</v>
      </c>
      <c r="I18" s="4">
        <v>-5.67E-2</v>
      </c>
      <c r="J18" s="9">
        <f t="shared" si="0"/>
        <v>0.32739999999999997</v>
      </c>
      <c r="K18" s="9">
        <v>0.32739999999999997</v>
      </c>
      <c r="L18" s="9"/>
      <c r="M18" s="9">
        <f t="shared" si="1"/>
        <v>1.0065</v>
      </c>
      <c r="N18" s="9">
        <v>1.0065</v>
      </c>
      <c r="O18" s="9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18"/>
      <c r="AC18" s="1"/>
      <c r="AD18" s="1"/>
      <c r="AE18" s="9"/>
    </row>
    <row r="19" spans="1:31" ht="20.100000000000001" customHeight="1" x14ac:dyDescent="0.2">
      <c r="A19" s="3"/>
      <c r="B19" s="1"/>
      <c r="C19" s="1"/>
      <c r="D19" s="4"/>
      <c r="F19" s="4"/>
      <c r="G19" s="4"/>
      <c r="H19" s="4"/>
      <c r="I19" s="5"/>
      <c r="J19" s="9"/>
      <c r="K19" s="18"/>
      <c r="L19" s="18"/>
      <c r="M19" s="18"/>
      <c r="N19" s="18"/>
      <c r="O19" s="18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18"/>
    </row>
    <row r="20" spans="1:31" ht="20.100000000000001" customHeight="1" x14ac:dyDescent="0.2">
      <c r="A20" s="3"/>
      <c r="B20" s="1">
        <v>169.52</v>
      </c>
      <c r="C20" s="1">
        <v>100</v>
      </c>
      <c r="D20" s="4">
        <v>0</v>
      </c>
      <c r="E20" s="9">
        <v>0</v>
      </c>
      <c r="F20" s="4">
        <v>0</v>
      </c>
      <c r="G20" s="4">
        <v>0</v>
      </c>
      <c r="H20" s="4">
        <v>0</v>
      </c>
      <c r="I20" s="4">
        <v>0</v>
      </c>
      <c r="J20" s="9"/>
      <c r="K20" s="18"/>
      <c r="L20" s="18"/>
      <c r="M20" s="18"/>
      <c r="N20" s="18"/>
      <c r="O20" s="18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18"/>
    </row>
    <row r="21" spans="1:31" ht="20.100000000000001" customHeight="1" x14ac:dyDescent="0.2">
      <c r="A21" s="3"/>
      <c r="B21" s="1"/>
      <c r="C21" s="1"/>
      <c r="D21" s="4"/>
      <c r="F21" s="4"/>
      <c r="G21" s="4"/>
      <c r="H21" s="5"/>
      <c r="I21" s="5"/>
      <c r="J21" s="18"/>
      <c r="K21" s="18"/>
      <c r="L21" s="18"/>
      <c r="M21" s="18"/>
      <c r="N21" s="18"/>
      <c r="O21" s="18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18"/>
    </row>
    <row r="22" spans="1:31" ht="20.100000000000001" customHeight="1" x14ac:dyDescent="0.2">
      <c r="A22" s="3"/>
      <c r="B22" s="4">
        <v>16.940000000000001</v>
      </c>
      <c r="C22" s="1">
        <v>10</v>
      </c>
      <c r="D22" s="9">
        <v>0.11119999999999999</v>
      </c>
      <c r="E22" s="9">
        <v>2.0299999999999999E-2</v>
      </c>
      <c r="F22" s="9">
        <v>0.38379999999999997</v>
      </c>
      <c r="G22" s="4">
        <v>4.7000000000000002E-3</v>
      </c>
      <c r="H22" s="4">
        <v>3.9E-2</v>
      </c>
      <c r="I22" s="9">
        <v>1.55E-2</v>
      </c>
      <c r="J22" s="9">
        <f t="shared" ref="J22:J32" si="2">(D22+E22+G22)*-1</f>
        <v>-0.13620000000000002</v>
      </c>
      <c r="K22" s="9">
        <v>-0.13620000000000002</v>
      </c>
      <c r="L22" s="9"/>
      <c r="M22" s="9">
        <f t="shared" ref="M22:M32" si="3">(F22+H22+I22)*-1</f>
        <v>-0.43829999999999997</v>
      </c>
      <c r="N22" s="9">
        <v>-0.43829999999999997</v>
      </c>
      <c r="O22" s="9"/>
      <c r="P22" s="11">
        <v>-0.13620000000000002</v>
      </c>
      <c r="Q22" s="11">
        <v>-0.16020000000000001</v>
      </c>
      <c r="R22" s="11">
        <v>-0.13699999999999998</v>
      </c>
      <c r="S22" s="11">
        <v>-0.1187</v>
      </c>
      <c r="T22" s="11">
        <v>-6.5699999999999995E-2</v>
      </c>
      <c r="U22" s="11">
        <v>-4.3299999999999998E-2</v>
      </c>
      <c r="V22" s="11">
        <v>-6.6099999999999992E-2</v>
      </c>
      <c r="W22" s="11">
        <v>-0.11939999999999999</v>
      </c>
      <c r="X22" s="11">
        <v>-0.13890000000000002</v>
      </c>
      <c r="Y22" s="11">
        <v>-0.161</v>
      </c>
      <c r="Z22" s="11">
        <v>-0.13600000000000001</v>
      </c>
      <c r="AA22" s="18"/>
      <c r="AC22" s="1"/>
      <c r="AD22" s="1"/>
      <c r="AE22" s="9"/>
    </row>
    <row r="23" spans="1:31" ht="20.100000000000001" customHeight="1" x14ac:dyDescent="0.2">
      <c r="A23" s="3"/>
      <c r="B23" s="4">
        <v>33.89</v>
      </c>
      <c r="C23" s="1">
        <v>20</v>
      </c>
      <c r="D23" s="9">
        <v>0.13200000000000001</v>
      </c>
      <c r="E23" s="9">
        <v>2.3099999999999999E-2</v>
      </c>
      <c r="F23" s="9">
        <v>0.47210000000000002</v>
      </c>
      <c r="G23" s="4">
        <v>5.1000000000000004E-3</v>
      </c>
      <c r="H23" s="4">
        <v>4.7199999999999999E-2</v>
      </c>
      <c r="I23" s="9">
        <v>6.6E-3</v>
      </c>
      <c r="J23" s="9">
        <f t="shared" si="2"/>
        <v>-0.16020000000000001</v>
      </c>
      <c r="K23" s="9">
        <v>-0.16020000000000001</v>
      </c>
      <c r="L23" s="9"/>
      <c r="M23" s="9">
        <f t="shared" si="3"/>
        <v>-0.52590000000000003</v>
      </c>
      <c r="N23" s="9">
        <v>-0.52590000000000003</v>
      </c>
      <c r="O23" s="9"/>
      <c r="P23" s="11">
        <v>-0.43829999999999997</v>
      </c>
      <c r="Q23" s="11">
        <v>-0.52590000000000003</v>
      </c>
      <c r="R23" s="11">
        <v>-0.45839999999999992</v>
      </c>
      <c r="S23" s="11">
        <v>-0.40160000000000001</v>
      </c>
      <c r="T23" s="11">
        <v>-0.23500000000000001</v>
      </c>
      <c r="U23" s="11">
        <v>-0.16620000000000001</v>
      </c>
      <c r="V23" s="11">
        <v>-0.24309999999999998</v>
      </c>
      <c r="W23" s="11">
        <v>-0.41609999999999997</v>
      </c>
      <c r="X23" s="11">
        <v>-0.47709999999999997</v>
      </c>
      <c r="Y23" s="11">
        <v>-0.54159999999999997</v>
      </c>
      <c r="Z23" s="11">
        <v>-0.44729999999999998</v>
      </c>
      <c r="AA23" s="18"/>
      <c r="AC23" s="1"/>
      <c r="AD23" s="1"/>
      <c r="AE23" s="9"/>
    </row>
    <row r="24" spans="1:31" ht="20.100000000000001" customHeight="1" x14ac:dyDescent="0.2">
      <c r="A24" s="7"/>
      <c r="B24" s="4">
        <v>44.92</v>
      </c>
      <c r="C24" s="1" t="s">
        <v>31</v>
      </c>
      <c r="D24" s="9">
        <v>0.1143</v>
      </c>
      <c r="E24" s="9">
        <v>1.8599999999999998E-2</v>
      </c>
      <c r="F24" s="9">
        <v>0.42259999999999998</v>
      </c>
      <c r="G24" s="4">
        <v>4.1000000000000003E-3</v>
      </c>
      <c r="H24" s="4">
        <v>4.1599999999999998E-2</v>
      </c>
      <c r="I24" s="9">
        <v>-5.7999999999999996E-3</v>
      </c>
      <c r="J24" s="9">
        <f t="shared" si="2"/>
        <v>-0.13699999999999998</v>
      </c>
      <c r="K24" s="9">
        <v>-0.13699999999999998</v>
      </c>
      <c r="L24" s="9"/>
      <c r="M24" s="9">
        <f t="shared" si="3"/>
        <v>-0.45839999999999992</v>
      </c>
      <c r="N24" s="9">
        <v>-0.45839999999999992</v>
      </c>
      <c r="O24" s="9"/>
      <c r="AA24" s="18"/>
      <c r="AC24" s="1"/>
      <c r="AD24" s="1"/>
      <c r="AE24" s="9"/>
    </row>
    <row r="25" spans="1:31" ht="20.100000000000001" customHeight="1" x14ac:dyDescent="0.2">
      <c r="B25" s="4">
        <v>50.83</v>
      </c>
      <c r="C25" s="1">
        <v>30</v>
      </c>
      <c r="D25" s="9">
        <v>9.9900000000000003E-2</v>
      </c>
      <c r="E25" s="9">
        <v>1.5100000000000001E-2</v>
      </c>
      <c r="F25" s="9">
        <v>0.37790000000000001</v>
      </c>
      <c r="G25" s="4">
        <v>3.7000000000000002E-3</v>
      </c>
      <c r="H25" s="4">
        <v>3.6700000000000003E-2</v>
      </c>
      <c r="I25" s="9">
        <v>-1.2999999999999999E-2</v>
      </c>
      <c r="J25" s="9">
        <f t="shared" si="2"/>
        <v>-0.1187</v>
      </c>
      <c r="K25" s="9">
        <v>-0.1187</v>
      </c>
      <c r="L25" s="9"/>
      <c r="M25" s="9">
        <f t="shared" si="3"/>
        <v>-0.40160000000000001</v>
      </c>
      <c r="N25" s="9">
        <v>-0.40160000000000001</v>
      </c>
      <c r="O25" s="9"/>
      <c r="AA25" s="18"/>
      <c r="AC25" s="1"/>
      <c r="AD25" s="1"/>
      <c r="AE25" s="9"/>
    </row>
    <row r="26" spans="1:31" ht="20.100000000000001" customHeight="1" x14ac:dyDescent="0.2">
      <c r="B26" s="4">
        <v>67.77</v>
      </c>
      <c r="C26" s="1">
        <v>40</v>
      </c>
      <c r="D26" s="9">
        <v>5.7799999999999997E-2</v>
      </c>
      <c r="E26" s="9">
        <v>4.8999999999999998E-3</v>
      </c>
      <c r="F26" s="9">
        <v>0.2422</v>
      </c>
      <c r="G26" s="4">
        <v>3.0000000000000001E-3</v>
      </c>
      <c r="H26" s="4">
        <v>2.2700000000000001E-2</v>
      </c>
      <c r="I26" s="9">
        <v>-2.9899999999999999E-2</v>
      </c>
      <c r="J26" s="9">
        <f t="shared" si="2"/>
        <v>-6.5699999999999995E-2</v>
      </c>
      <c r="K26" s="9">
        <v>-6.5699999999999995E-2</v>
      </c>
      <c r="L26" s="9"/>
      <c r="M26" s="9">
        <f t="shared" si="3"/>
        <v>-0.23500000000000001</v>
      </c>
      <c r="N26" s="9">
        <v>-0.23500000000000001</v>
      </c>
      <c r="O26" s="9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18"/>
      <c r="AC26" s="1"/>
      <c r="AD26" s="1"/>
      <c r="AE26" s="9"/>
    </row>
    <row r="27" spans="1:31" ht="20.100000000000001" customHeight="1" x14ac:dyDescent="0.2">
      <c r="B27" s="4">
        <v>84.72</v>
      </c>
      <c r="C27" s="1">
        <v>50</v>
      </c>
      <c r="D27" s="9">
        <v>4.0599999999999997E-2</v>
      </c>
      <c r="E27" s="9">
        <v>-2.0000000000000001E-4</v>
      </c>
      <c r="F27" s="9">
        <v>0.18340000000000001</v>
      </c>
      <c r="G27" s="4">
        <v>2.8999999999999998E-3</v>
      </c>
      <c r="H27" s="4">
        <v>1.7399999999999999E-2</v>
      </c>
      <c r="I27" s="9">
        <v>-3.4599999999999999E-2</v>
      </c>
      <c r="J27" s="9">
        <f t="shared" si="2"/>
        <v>-4.3299999999999998E-2</v>
      </c>
      <c r="K27" s="9">
        <v>-4.3299999999999998E-2</v>
      </c>
      <c r="L27" s="9"/>
      <c r="M27" s="9">
        <f t="shared" si="3"/>
        <v>-0.16620000000000001</v>
      </c>
      <c r="N27" s="9">
        <v>-0.16620000000000001</v>
      </c>
      <c r="O27" s="9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18"/>
      <c r="AC27" s="1"/>
      <c r="AD27" s="1"/>
      <c r="AE27" s="9"/>
    </row>
    <row r="28" spans="1:31" ht="20.100000000000001" customHeight="1" x14ac:dyDescent="0.2">
      <c r="B28" s="4">
        <v>101.66</v>
      </c>
      <c r="C28" s="1">
        <v>60</v>
      </c>
      <c r="D28" s="9">
        <v>6.0100000000000001E-2</v>
      </c>
      <c r="E28" s="9">
        <v>2.7000000000000001E-3</v>
      </c>
      <c r="F28" s="9">
        <v>0.24329999999999999</v>
      </c>
      <c r="G28" s="4">
        <v>3.3E-3</v>
      </c>
      <c r="H28" s="4">
        <v>2.4899999999999999E-2</v>
      </c>
      <c r="I28" s="9">
        <v>-2.5100000000000001E-2</v>
      </c>
      <c r="J28" s="9">
        <f t="shared" si="2"/>
        <v>-6.6099999999999992E-2</v>
      </c>
      <c r="K28" s="9">
        <v>-6.6099999999999992E-2</v>
      </c>
      <c r="L28" s="9"/>
      <c r="M28" s="9">
        <f t="shared" si="3"/>
        <v>-0.24309999999999998</v>
      </c>
      <c r="N28" s="9">
        <v>-0.24309999999999998</v>
      </c>
      <c r="O28" s="9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18"/>
      <c r="AC28" s="1"/>
      <c r="AD28" s="1"/>
      <c r="AE28" s="9"/>
    </row>
    <row r="29" spans="1:31" ht="20.100000000000001" customHeight="1" x14ac:dyDescent="0.2">
      <c r="B29" s="4">
        <v>118.6</v>
      </c>
      <c r="C29" s="1">
        <v>70</v>
      </c>
      <c r="D29" s="9">
        <v>0.1038</v>
      </c>
      <c r="E29" s="9">
        <v>1.14E-2</v>
      </c>
      <c r="F29" s="9">
        <v>0.38069999999999998</v>
      </c>
      <c r="G29" s="4">
        <v>4.1999999999999997E-3</v>
      </c>
      <c r="H29" s="4">
        <v>4.0500000000000001E-2</v>
      </c>
      <c r="I29" s="9">
        <v>-5.1000000000000004E-3</v>
      </c>
      <c r="J29" s="9">
        <f t="shared" si="2"/>
        <v>-0.11939999999999999</v>
      </c>
      <c r="K29" s="9">
        <v>-0.11939999999999999</v>
      </c>
      <c r="L29" s="9"/>
      <c r="M29" s="9">
        <f t="shared" si="3"/>
        <v>-0.41609999999999997</v>
      </c>
      <c r="N29" s="9">
        <v>-0.41609999999999997</v>
      </c>
      <c r="O29" s="9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18"/>
      <c r="AC29" s="1"/>
      <c r="AD29" s="1"/>
      <c r="AE29" s="9"/>
    </row>
    <row r="30" spans="1:31" ht="20.100000000000001" customHeight="1" x14ac:dyDescent="0.2">
      <c r="B30" s="4">
        <v>124.92</v>
      </c>
      <c r="C30" s="1" t="s">
        <v>43</v>
      </c>
      <c r="D30" s="9">
        <v>0.1193</v>
      </c>
      <c r="E30" s="9">
        <v>1.49E-2</v>
      </c>
      <c r="F30" s="9">
        <v>0.42809999999999998</v>
      </c>
      <c r="G30" s="4">
        <v>4.7000000000000002E-3</v>
      </c>
      <c r="H30" s="4">
        <v>4.58E-2</v>
      </c>
      <c r="I30" s="9">
        <v>3.2000000000000002E-3</v>
      </c>
      <c r="J30" s="9">
        <f t="shared" si="2"/>
        <v>-0.13890000000000002</v>
      </c>
      <c r="K30" s="9">
        <v>-0.13890000000000002</v>
      </c>
      <c r="L30" s="9"/>
      <c r="M30" s="9">
        <f t="shared" si="3"/>
        <v>-0.47709999999999997</v>
      </c>
      <c r="N30" s="9">
        <v>-0.47709999999999997</v>
      </c>
      <c r="O30" s="9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18"/>
      <c r="AC30" s="1"/>
      <c r="AD30" s="1"/>
      <c r="AE30" s="9"/>
    </row>
    <row r="31" spans="1:31" ht="20.100000000000001" customHeight="1" x14ac:dyDescent="0.2">
      <c r="B31" s="4">
        <v>135.55000000000001</v>
      </c>
      <c r="C31" s="1">
        <v>80</v>
      </c>
      <c r="D31" s="9">
        <v>0.1361</v>
      </c>
      <c r="E31" s="9">
        <v>1.9300000000000001E-2</v>
      </c>
      <c r="F31" s="9">
        <v>0.47549999999999998</v>
      </c>
      <c r="G31" s="4">
        <v>5.5999999999999999E-3</v>
      </c>
      <c r="H31" s="4">
        <v>5.0999999999999997E-2</v>
      </c>
      <c r="I31" s="9">
        <v>1.5100000000000001E-2</v>
      </c>
      <c r="J31" s="9">
        <f t="shared" si="2"/>
        <v>-0.161</v>
      </c>
      <c r="K31" s="9">
        <v>-0.161</v>
      </c>
      <c r="L31" s="9"/>
      <c r="M31" s="9">
        <f t="shared" si="3"/>
        <v>-0.54159999999999997</v>
      </c>
      <c r="N31" s="9">
        <v>-0.54159999999999997</v>
      </c>
      <c r="O31" s="9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18"/>
      <c r="AC31" s="1"/>
      <c r="AD31" s="1"/>
      <c r="AE31" s="9"/>
    </row>
    <row r="32" spans="1:31" ht="20.100000000000001" customHeight="1" x14ac:dyDescent="0.2">
      <c r="B32" s="4">
        <v>152.49</v>
      </c>
      <c r="C32" s="1">
        <v>90</v>
      </c>
      <c r="D32" s="9">
        <v>0.1133</v>
      </c>
      <c r="E32" s="9">
        <v>1.77E-2</v>
      </c>
      <c r="F32" s="9">
        <v>0.38469999999999999</v>
      </c>
      <c r="G32" s="4">
        <v>5.0000000000000001E-3</v>
      </c>
      <c r="H32" s="4">
        <v>4.1300000000000003E-2</v>
      </c>
      <c r="I32" s="9">
        <v>2.1299999999999999E-2</v>
      </c>
      <c r="J32" s="9">
        <f t="shared" si="2"/>
        <v>-0.13600000000000001</v>
      </c>
      <c r="K32" s="9">
        <v>-0.13600000000000001</v>
      </c>
      <c r="L32" s="9"/>
      <c r="M32" s="9">
        <f t="shared" si="3"/>
        <v>-0.44729999999999998</v>
      </c>
      <c r="N32" s="9">
        <v>-0.44729999999999998</v>
      </c>
      <c r="O32" s="9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18"/>
      <c r="AC32" s="1"/>
      <c r="AD32" s="1"/>
      <c r="AE32" s="9"/>
    </row>
    <row r="33" spans="2:26" ht="20.100000000000001" customHeight="1" x14ac:dyDescent="0.2">
      <c r="B33" s="1"/>
      <c r="C33" s="1"/>
      <c r="D33" s="4"/>
      <c r="E33" s="4"/>
      <c r="F33" s="4"/>
      <c r="G33" s="4"/>
      <c r="H33" s="4"/>
      <c r="J33" s="4"/>
      <c r="K33" s="4"/>
    </row>
    <row r="34" spans="2:26" ht="20.100000000000001" customHeight="1" x14ac:dyDescent="0.2">
      <c r="B34" s="1">
        <v>169.43</v>
      </c>
      <c r="C34" s="1">
        <v>100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8"/>
      <c r="K34" s="4"/>
    </row>
    <row r="35" spans="2:26" s="4" customFormat="1" ht="20.100000000000001" customHeight="1" x14ac:dyDescent="0.2"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2:26" s="4" customFormat="1" ht="20.100000000000001" customHeight="1" x14ac:dyDescent="0.2">
      <c r="B36" s="4">
        <v>16.940000000000001</v>
      </c>
      <c r="C36" s="4">
        <v>10</v>
      </c>
      <c r="D36" s="4">
        <v>-0.25769999999999998</v>
      </c>
      <c r="E36" s="9">
        <v>-4.2700000000000002E-2</v>
      </c>
      <c r="F36" s="9">
        <v>-0.8266</v>
      </c>
      <c r="G36" s="4">
        <v>-1.15E-2</v>
      </c>
      <c r="H36" s="4">
        <v>-8.6699999999999999E-2</v>
      </c>
      <c r="I36" s="9">
        <v>-5.9900000000000002E-2</v>
      </c>
      <c r="J36" s="9">
        <f t="shared" ref="J36:J46" si="4">(D36+E36+G36)*-1</f>
        <v>0.31190000000000001</v>
      </c>
      <c r="K36" s="9">
        <v>0.31190000000000001</v>
      </c>
      <c r="L36" s="9"/>
      <c r="M36" s="9">
        <f t="shared" ref="M36:M46" si="5">(F36+H36+I36)*-1</f>
        <v>0.97319999999999995</v>
      </c>
      <c r="N36" s="9">
        <v>0.97319999999999995</v>
      </c>
      <c r="P36" s="11">
        <v>0.31190000000000001</v>
      </c>
      <c r="Q36" s="11">
        <v>0.73099999999999998</v>
      </c>
      <c r="R36" s="11">
        <v>0.74709999999999999</v>
      </c>
      <c r="S36" s="11">
        <v>1.1764000000000001</v>
      </c>
      <c r="T36" s="11">
        <v>1.5502999999999998</v>
      </c>
      <c r="U36" s="11">
        <v>1.7769999999999999</v>
      </c>
      <c r="V36" s="11">
        <v>1.8089999999999999</v>
      </c>
      <c r="W36" s="11">
        <v>1.6243000000000001</v>
      </c>
      <c r="X36" s="11">
        <v>1.3949000000000003</v>
      </c>
      <c r="Y36" s="11">
        <v>1.2294</v>
      </c>
      <c r="Z36" s="11">
        <v>0.6633</v>
      </c>
    </row>
    <row r="37" spans="2:26" s="4" customFormat="1" ht="20.100000000000001" customHeight="1" x14ac:dyDescent="0.2">
      <c r="B37" s="4">
        <v>33.880000000000003</v>
      </c>
      <c r="C37" s="4">
        <v>20</v>
      </c>
      <c r="D37" s="4">
        <v>-0.6028</v>
      </c>
      <c r="E37" s="9">
        <v>-0.1013</v>
      </c>
      <c r="F37" s="9">
        <v>-1.9307000000000001</v>
      </c>
      <c r="G37" s="9">
        <v>-2.69E-2</v>
      </c>
      <c r="H37" s="4">
        <v>-0.20280000000000001</v>
      </c>
      <c r="I37" s="9">
        <v>-0.14349999999999999</v>
      </c>
      <c r="J37" s="9">
        <f t="shared" si="4"/>
        <v>0.73099999999999998</v>
      </c>
      <c r="K37" s="9">
        <v>0.73099999999999998</v>
      </c>
      <c r="L37" s="9"/>
      <c r="M37" s="9">
        <f t="shared" si="5"/>
        <v>2.2770000000000001</v>
      </c>
      <c r="N37" s="9">
        <v>2.2770000000000001</v>
      </c>
      <c r="O37" s="8"/>
      <c r="P37" s="11">
        <v>0.97319999999999995</v>
      </c>
      <c r="Q37" s="11">
        <v>2.2770000000000001</v>
      </c>
      <c r="R37" s="11">
        <v>2.3273000000000001</v>
      </c>
      <c r="S37" s="11">
        <v>3.6633</v>
      </c>
      <c r="T37" s="11">
        <v>4.8237000000000005</v>
      </c>
      <c r="U37" s="11">
        <v>5.5225</v>
      </c>
      <c r="V37" s="11">
        <v>5.6132000000000009</v>
      </c>
      <c r="W37" s="11">
        <v>5.0313000000000008</v>
      </c>
      <c r="X37" s="11">
        <v>4.3159999999999998</v>
      </c>
      <c r="Y37" s="11">
        <v>3.8028</v>
      </c>
      <c r="Z37" s="11">
        <v>2.0510999999999999</v>
      </c>
    </row>
    <row r="38" spans="2:26" s="4" customFormat="1" ht="20.100000000000001" customHeight="1" x14ac:dyDescent="0.2">
      <c r="B38" s="4">
        <v>34.49</v>
      </c>
      <c r="C38" s="4" t="s">
        <v>44</v>
      </c>
      <c r="D38" s="4">
        <v>-0.61609999999999998</v>
      </c>
      <c r="E38" s="9">
        <v>-0.1036</v>
      </c>
      <c r="F38" s="9">
        <v>-1.9733000000000001</v>
      </c>
      <c r="G38" s="9">
        <v>-2.7400000000000001E-2</v>
      </c>
      <c r="H38" s="4">
        <v>-0.20730000000000001</v>
      </c>
      <c r="I38" s="9">
        <v>-0.1467</v>
      </c>
      <c r="J38" s="9">
        <f t="shared" si="4"/>
        <v>0.74709999999999999</v>
      </c>
      <c r="K38" s="9">
        <v>0.74709999999999999</v>
      </c>
      <c r="L38" s="9"/>
      <c r="M38" s="9">
        <f t="shared" si="5"/>
        <v>2.3273000000000001</v>
      </c>
      <c r="N38" s="9">
        <v>2.3273000000000001</v>
      </c>
      <c r="O38" s="8"/>
      <c r="P38" s="9"/>
      <c r="Q38" s="9"/>
      <c r="R38" s="9"/>
      <c r="S38" s="22"/>
      <c r="T38" s="22"/>
      <c r="U38" s="22"/>
      <c r="V38" s="22"/>
      <c r="W38" s="22"/>
      <c r="X38" s="22"/>
      <c r="Y38" s="22"/>
      <c r="Z38" s="22"/>
    </row>
    <row r="39" spans="2:26" s="4" customFormat="1" ht="20.100000000000001" customHeight="1" x14ac:dyDescent="0.2">
      <c r="B39" s="4">
        <v>50.82</v>
      </c>
      <c r="C39" s="4">
        <v>30</v>
      </c>
      <c r="D39" s="4">
        <v>-0.9698</v>
      </c>
      <c r="E39" s="9">
        <v>-0.1646</v>
      </c>
      <c r="F39" s="9">
        <v>-3.1059000000000001</v>
      </c>
      <c r="G39" s="9">
        <v>-4.2000000000000003E-2</v>
      </c>
      <c r="H39" s="4">
        <v>-0.32679999999999998</v>
      </c>
      <c r="I39" s="9">
        <v>-0.2306</v>
      </c>
      <c r="J39" s="9">
        <f t="shared" si="4"/>
        <v>1.1764000000000001</v>
      </c>
      <c r="K39" s="9">
        <v>1.1764000000000001</v>
      </c>
      <c r="L39" s="9"/>
      <c r="M39" s="9">
        <f t="shared" si="5"/>
        <v>3.6633</v>
      </c>
      <c r="N39" s="9">
        <v>3.6633</v>
      </c>
      <c r="O39" s="8"/>
      <c r="P39" s="9"/>
      <c r="Q39" s="9"/>
      <c r="R39" s="9"/>
      <c r="S39" s="22"/>
      <c r="T39" s="22"/>
      <c r="U39" s="22"/>
      <c r="V39" s="22"/>
      <c r="W39" s="22"/>
      <c r="X39" s="22"/>
      <c r="Y39" s="22"/>
      <c r="Z39" s="22"/>
    </row>
    <row r="40" spans="2:26" s="4" customFormat="1" ht="20.100000000000001" customHeight="1" x14ac:dyDescent="0.2">
      <c r="B40" s="4">
        <v>67.760000000000005</v>
      </c>
      <c r="C40" s="4">
        <v>40</v>
      </c>
      <c r="D40" s="4">
        <v>-1.2771999999999999</v>
      </c>
      <c r="E40" s="9">
        <v>-0.21820000000000001</v>
      </c>
      <c r="F40" s="9">
        <v>-4.0914999999999999</v>
      </c>
      <c r="G40" s="9">
        <v>-5.4899999999999997E-2</v>
      </c>
      <c r="H40" s="4">
        <v>-0.43090000000000001</v>
      </c>
      <c r="I40" s="9">
        <v>-0.30130000000000001</v>
      </c>
      <c r="J40" s="9">
        <f t="shared" si="4"/>
        <v>1.5502999999999998</v>
      </c>
      <c r="K40" s="9">
        <v>1.5502999999999998</v>
      </c>
      <c r="L40" s="9"/>
      <c r="M40" s="9">
        <f t="shared" si="5"/>
        <v>4.8237000000000005</v>
      </c>
      <c r="N40" s="9">
        <v>4.8237000000000005</v>
      </c>
      <c r="O40" s="8"/>
      <c r="P40" s="9"/>
      <c r="Q40" s="9"/>
      <c r="R40" s="9"/>
      <c r="S40" s="22"/>
      <c r="T40" s="22"/>
      <c r="U40" s="22"/>
      <c r="V40" s="22"/>
      <c r="W40" s="22"/>
      <c r="X40" s="22"/>
      <c r="Y40" s="22"/>
      <c r="Z40" s="22"/>
    </row>
    <row r="41" spans="2:26" s="4" customFormat="1" ht="20.100000000000001" customHeight="1" x14ac:dyDescent="0.2">
      <c r="B41" s="4">
        <v>84.7</v>
      </c>
      <c r="C41" s="4">
        <v>50</v>
      </c>
      <c r="D41" s="4">
        <v>-1.4622999999999999</v>
      </c>
      <c r="E41" s="9">
        <v>-0.25080000000000002</v>
      </c>
      <c r="F41" s="9">
        <v>-4.6867999999999999</v>
      </c>
      <c r="G41" s="9">
        <v>-6.3899999999999998E-2</v>
      </c>
      <c r="H41" s="4">
        <v>-0.49359999999999998</v>
      </c>
      <c r="I41" s="9">
        <v>-0.34210000000000002</v>
      </c>
      <c r="J41" s="9">
        <f t="shared" si="4"/>
        <v>1.7769999999999999</v>
      </c>
      <c r="K41" s="9">
        <v>1.7769999999999999</v>
      </c>
      <c r="L41" s="9"/>
      <c r="M41" s="9">
        <f t="shared" si="5"/>
        <v>5.5225</v>
      </c>
      <c r="N41" s="9">
        <v>5.5225</v>
      </c>
      <c r="O41" s="8"/>
      <c r="P41" s="9"/>
      <c r="Q41" s="9"/>
      <c r="R41" s="9"/>
      <c r="S41" s="22"/>
      <c r="T41" s="22"/>
      <c r="U41" s="22"/>
      <c r="V41" s="22"/>
      <c r="W41" s="22"/>
      <c r="X41" s="22"/>
      <c r="Y41" s="22"/>
      <c r="Z41" s="22"/>
    </row>
    <row r="42" spans="2:26" s="4" customFormat="1" ht="20.100000000000001" customHeight="1" x14ac:dyDescent="0.2">
      <c r="B42" s="4">
        <v>101.64</v>
      </c>
      <c r="C42" s="4">
        <v>60</v>
      </c>
      <c r="D42" s="4">
        <v>-1.4862</v>
      </c>
      <c r="E42" s="9">
        <v>-0.2555</v>
      </c>
      <c r="F42" s="9">
        <v>-4.7662000000000004</v>
      </c>
      <c r="G42" s="9">
        <v>-6.7299999999999999E-2</v>
      </c>
      <c r="H42" s="4">
        <v>-0.50190000000000001</v>
      </c>
      <c r="I42" s="9">
        <v>-0.34510000000000002</v>
      </c>
      <c r="J42" s="9">
        <f t="shared" si="4"/>
        <v>1.8089999999999999</v>
      </c>
      <c r="K42" s="9">
        <v>1.8089999999999999</v>
      </c>
      <c r="L42" s="9"/>
      <c r="M42" s="9">
        <f t="shared" si="5"/>
        <v>5.6132000000000009</v>
      </c>
      <c r="N42" s="9">
        <v>5.6132000000000009</v>
      </c>
      <c r="O42" s="8"/>
      <c r="P42" s="9"/>
      <c r="Q42" s="9"/>
      <c r="R42" s="9"/>
      <c r="S42" s="22"/>
      <c r="T42" s="22"/>
      <c r="U42" s="22"/>
      <c r="V42" s="22"/>
      <c r="W42" s="22"/>
      <c r="X42" s="22"/>
      <c r="Y42" s="22"/>
      <c r="Z42" s="22"/>
    </row>
    <row r="43" spans="2:26" s="4" customFormat="1" ht="20.100000000000001" customHeight="1" x14ac:dyDescent="0.2">
      <c r="B43" s="4">
        <v>118.58</v>
      </c>
      <c r="C43" s="4">
        <v>70</v>
      </c>
      <c r="D43" s="4">
        <v>-1.3318000000000001</v>
      </c>
      <c r="E43" s="9">
        <v>-0.2293</v>
      </c>
      <c r="F43" s="9">
        <v>-4.2739000000000003</v>
      </c>
      <c r="G43" s="9">
        <v>-6.3200000000000006E-2</v>
      </c>
      <c r="H43" s="4">
        <v>-0.44990000000000002</v>
      </c>
      <c r="I43" s="9">
        <v>-0.3075</v>
      </c>
      <c r="J43" s="9">
        <f t="shared" si="4"/>
        <v>1.6243000000000001</v>
      </c>
      <c r="K43" s="9">
        <v>1.6243000000000001</v>
      </c>
      <c r="L43" s="9"/>
      <c r="M43" s="9">
        <f t="shared" si="5"/>
        <v>5.0313000000000008</v>
      </c>
      <c r="N43" s="9">
        <v>5.0313000000000008</v>
      </c>
      <c r="O43" s="8"/>
      <c r="P43" s="9"/>
      <c r="Q43" s="9"/>
      <c r="R43" s="9"/>
      <c r="S43" s="22"/>
      <c r="T43" s="22"/>
      <c r="U43" s="22"/>
      <c r="V43" s="22"/>
      <c r="W43" s="22"/>
      <c r="X43" s="22"/>
      <c r="Y43" s="22"/>
      <c r="Z43" s="22"/>
    </row>
    <row r="44" spans="2:26" s="4" customFormat="1" ht="20.100000000000001" customHeight="1" x14ac:dyDescent="0.2">
      <c r="B44" s="4">
        <v>129.4</v>
      </c>
      <c r="C44" s="4" t="s">
        <v>45</v>
      </c>
      <c r="D44" s="4">
        <v>-1.1423000000000001</v>
      </c>
      <c r="E44" s="9">
        <v>-0.1968</v>
      </c>
      <c r="F44" s="9">
        <v>-3.6671999999999998</v>
      </c>
      <c r="G44" s="9">
        <v>-5.5800000000000002E-2</v>
      </c>
      <c r="H44" s="4">
        <v>-0.38590000000000002</v>
      </c>
      <c r="I44" s="9">
        <v>-0.26290000000000002</v>
      </c>
      <c r="J44" s="9">
        <f t="shared" si="4"/>
        <v>1.3949000000000003</v>
      </c>
      <c r="K44" s="9">
        <v>1.3949000000000003</v>
      </c>
      <c r="L44" s="9"/>
      <c r="M44" s="9">
        <f t="shared" si="5"/>
        <v>4.3159999999999998</v>
      </c>
      <c r="N44" s="9">
        <v>4.3159999999999998</v>
      </c>
      <c r="O44" s="8"/>
      <c r="P44" s="9"/>
      <c r="Q44" s="9"/>
      <c r="R44" s="9"/>
      <c r="S44" s="22"/>
      <c r="T44" s="22"/>
      <c r="U44" s="22"/>
      <c r="V44" s="22"/>
      <c r="W44" s="22"/>
      <c r="X44" s="22"/>
      <c r="Y44" s="22"/>
      <c r="Z44" s="22"/>
    </row>
    <row r="45" spans="2:26" s="4" customFormat="1" ht="20.100000000000001" customHeight="1" x14ac:dyDescent="0.2">
      <c r="B45" s="4">
        <v>135.52000000000001</v>
      </c>
      <c r="C45" s="4">
        <v>80</v>
      </c>
      <c r="D45" s="4">
        <v>-1.0064</v>
      </c>
      <c r="E45" s="9">
        <v>-0.1734</v>
      </c>
      <c r="F45" s="9">
        <v>-3.2317</v>
      </c>
      <c r="G45" s="9">
        <v>-4.9599999999999998E-2</v>
      </c>
      <c r="H45" s="4">
        <v>-0.34</v>
      </c>
      <c r="I45" s="9">
        <v>-0.2311</v>
      </c>
      <c r="J45" s="9">
        <f t="shared" si="4"/>
        <v>1.2294</v>
      </c>
      <c r="K45" s="9">
        <v>1.2294</v>
      </c>
      <c r="L45" s="9"/>
      <c r="M45" s="9">
        <f t="shared" si="5"/>
        <v>3.8028</v>
      </c>
      <c r="N45" s="9">
        <v>3.8028</v>
      </c>
      <c r="O45" s="8"/>
      <c r="P45" s="9"/>
      <c r="Q45" s="9"/>
      <c r="R45" s="9"/>
      <c r="S45" s="22"/>
      <c r="T45" s="22"/>
      <c r="U45" s="22"/>
      <c r="V45" s="22"/>
      <c r="W45" s="22"/>
      <c r="X45" s="22"/>
      <c r="Y45" s="22"/>
      <c r="Z45" s="22"/>
    </row>
    <row r="46" spans="2:26" s="4" customFormat="1" ht="20.100000000000001" customHeight="1" x14ac:dyDescent="0.2">
      <c r="B46" s="4">
        <v>152.46</v>
      </c>
      <c r="C46" s="4">
        <v>90</v>
      </c>
      <c r="D46" s="4">
        <v>-0.54269999999999996</v>
      </c>
      <c r="E46" s="9">
        <v>-9.3600000000000003E-2</v>
      </c>
      <c r="F46" s="9">
        <v>-1.7439</v>
      </c>
      <c r="G46" s="9">
        <v>-2.7E-2</v>
      </c>
      <c r="H46" s="4">
        <v>-0.1832</v>
      </c>
      <c r="I46" s="9">
        <v>-0.124</v>
      </c>
      <c r="J46" s="9">
        <f t="shared" si="4"/>
        <v>0.6633</v>
      </c>
      <c r="K46" s="9">
        <v>0.6633</v>
      </c>
      <c r="L46" s="9"/>
      <c r="M46" s="9">
        <f t="shared" si="5"/>
        <v>2.0510999999999999</v>
      </c>
      <c r="N46" s="9">
        <v>2.0510999999999999</v>
      </c>
      <c r="O46" s="8"/>
      <c r="P46" s="9"/>
      <c r="Q46" s="9"/>
      <c r="R46" s="9"/>
      <c r="S46" s="22"/>
      <c r="T46" s="22"/>
      <c r="U46" s="22"/>
      <c r="V46" s="22"/>
      <c r="W46" s="22"/>
      <c r="X46" s="22"/>
      <c r="Y46" s="22"/>
      <c r="Z46" s="22"/>
    </row>
    <row r="47" spans="2:26" s="4" customFormat="1" ht="20.100000000000001" customHeight="1" x14ac:dyDescent="0.2">
      <c r="H47" s="9"/>
      <c r="J47" s="8"/>
      <c r="K47" s="8"/>
      <c r="L47" s="8"/>
      <c r="M47" s="8"/>
      <c r="N47" s="8"/>
      <c r="O47" s="8"/>
      <c r="P47" s="23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2:26" s="4" customFormat="1" ht="20.100000000000001" customHeight="1" x14ac:dyDescent="0.2">
      <c r="B48" s="4">
        <v>169.4</v>
      </c>
      <c r="C48" s="4">
        <v>100</v>
      </c>
      <c r="D48" s="4">
        <v>0</v>
      </c>
      <c r="E48" s="4">
        <v>0</v>
      </c>
      <c r="F48" s="4">
        <v>0</v>
      </c>
      <c r="G48" s="4">
        <v>0</v>
      </c>
      <c r="H48" s="9">
        <v>0</v>
      </c>
      <c r="I48" s="9">
        <v>0</v>
      </c>
      <c r="J48" s="8"/>
      <c r="K48" s="8"/>
      <c r="L48" s="8"/>
      <c r="M48" s="8"/>
      <c r="N48" s="8"/>
      <c r="O48" s="8"/>
      <c r="P48" s="23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2:26" s="4" customFormat="1" ht="20.100000000000001" customHeight="1" x14ac:dyDescent="0.2">
      <c r="H49" s="8"/>
      <c r="I49" s="8"/>
      <c r="J49" s="8"/>
      <c r="K49" s="8"/>
      <c r="L49" s="8"/>
      <c r="M49" s="8"/>
      <c r="N49" s="8"/>
      <c r="O49" s="8"/>
      <c r="P49" s="23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2:26" ht="35.1" customHeight="1" x14ac:dyDescent="0.2"/>
    <row r="51" spans="2:26" s="12" customFormat="1" ht="35.1" customHeight="1" x14ac:dyDescent="0.2">
      <c r="B51" s="13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2:26" s="12" customFormat="1" ht="35.1" customHeight="1" x14ac:dyDescent="0.2">
      <c r="B52" s="13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2:26" s="12" customFormat="1" ht="35.1" customHeight="1" x14ac:dyDescent="0.2">
      <c r="B53" s="13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2:26" s="12" customFormat="1" ht="35.1" customHeight="1" x14ac:dyDescent="0.2"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4"/>
  <sheetViews>
    <sheetView zoomScale="85" zoomScaleNormal="85" workbookViewId="0"/>
  </sheetViews>
  <sheetFormatPr defaultRowHeight="15" x14ac:dyDescent="0.2"/>
  <cols>
    <col min="1" max="15" width="20.83203125" customWidth="1"/>
    <col min="16" max="26" width="9.33203125" style="24"/>
  </cols>
  <sheetData>
    <row r="2" spans="1:30" ht="24.95" customHeight="1" x14ac:dyDescent="0.2">
      <c r="B2" s="6" t="s">
        <v>38</v>
      </c>
    </row>
    <row r="3" spans="1:30" ht="15" customHeight="1" x14ac:dyDescent="0.2">
      <c r="C3" s="2"/>
    </row>
    <row r="4" spans="1:30" ht="24.95" customHeight="1" x14ac:dyDescent="0.2">
      <c r="B4" s="6" t="s">
        <v>1</v>
      </c>
      <c r="C4" s="6" t="s">
        <v>0</v>
      </c>
      <c r="D4" s="6" t="s">
        <v>2</v>
      </c>
      <c r="E4" s="6" t="s">
        <v>3</v>
      </c>
      <c r="F4" s="6" t="s">
        <v>4</v>
      </c>
      <c r="G4" s="6" t="s">
        <v>18</v>
      </c>
      <c r="H4" s="6" t="s">
        <v>5</v>
      </c>
      <c r="I4" s="6" t="s">
        <v>6</v>
      </c>
    </row>
    <row r="5" spans="1:30" ht="15" customHeight="1" x14ac:dyDescent="0.2"/>
    <row r="6" spans="1:30" ht="20.100000000000001" customHeight="1" x14ac:dyDescent="0.2">
      <c r="B6" s="1">
        <v>0</v>
      </c>
      <c r="C6" s="1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8"/>
    </row>
    <row r="7" spans="1:30" ht="20.100000000000001" customHeight="1" x14ac:dyDescent="0.2">
      <c r="B7" s="1"/>
      <c r="C7" s="1"/>
      <c r="D7" s="4"/>
      <c r="E7" s="4"/>
      <c r="F7" s="4"/>
      <c r="G7" s="4"/>
      <c r="H7" s="4"/>
      <c r="I7" s="4"/>
      <c r="J7" s="17"/>
      <c r="K7" s="17"/>
      <c r="L7" s="17"/>
      <c r="M7" s="17"/>
      <c r="N7" s="17"/>
      <c r="O7" s="17"/>
      <c r="P7" s="25"/>
      <c r="Q7" s="25"/>
      <c r="R7" s="25"/>
    </row>
    <row r="8" spans="1:30" ht="20.100000000000001" customHeight="1" x14ac:dyDescent="0.2">
      <c r="B8" s="16">
        <v>16.95</v>
      </c>
      <c r="C8" s="1">
        <v>10</v>
      </c>
      <c r="D8" s="4">
        <v>-0.56330000000000002</v>
      </c>
      <c r="E8" s="9">
        <v>-9.7199999999999995E-2</v>
      </c>
      <c r="F8" s="9">
        <v>-1.7905</v>
      </c>
      <c r="G8" s="9">
        <v>-2.4400000000000002E-2</v>
      </c>
      <c r="H8" s="9">
        <v>-0.16930000000000001</v>
      </c>
      <c r="I8" s="9">
        <v>-0.1024</v>
      </c>
      <c r="J8" s="9">
        <f t="shared" ref="J8:J18" si="0">(D8+E8+G8)*-1</f>
        <v>0.68489999999999995</v>
      </c>
      <c r="K8" s="9">
        <v>0.68489999999999995</v>
      </c>
      <c r="L8" s="9"/>
      <c r="M8" s="9">
        <f t="shared" ref="M8:M18" si="1">(F8+H8+I8)*-1</f>
        <v>2.0621999999999998</v>
      </c>
      <c r="N8" s="9">
        <v>2.0621999999999998</v>
      </c>
      <c r="O8" s="9"/>
      <c r="P8" s="11">
        <v>0.68489999999999995</v>
      </c>
      <c r="Q8" s="11">
        <v>1.2694000000000001</v>
      </c>
      <c r="R8" s="11">
        <v>1.4408999999999998</v>
      </c>
      <c r="S8" s="11">
        <v>1.6829000000000001</v>
      </c>
      <c r="T8" s="11">
        <v>1.8839000000000001</v>
      </c>
      <c r="U8" s="11">
        <v>1.8620000000000001</v>
      </c>
      <c r="V8" s="11">
        <v>1.6351</v>
      </c>
      <c r="W8" s="11">
        <v>1.2509000000000001</v>
      </c>
      <c r="X8" s="11">
        <v>0.80300000000000005</v>
      </c>
      <c r="Y8" s="11">
        <v>0.78690000000000004</v>
      </c>
      <c r="Z8" s="11">
        <v>0.3422</v>
      </c>
      <c r="AB8" s="17"/>
      <c r="AC8" s="17"/>
      <c r="AD8" s="17"/>
    </row>
    <row r="9" spans="1:30" ht="20.100000000000001" customHeight="1" x14ac:dyDescent="0.2">
      <c r="B9" s="16">
        <v>33.9</v>
      </c>
      <c r="C9" s="1">
        <v>20</v>
      </c>
      <c r="D9" s="4">
        <v>-1.0435000000000001</v>
      </c>
      <c r="E9" s="9">
        <v>-0.18079999999999999</v>
      </c>
      <c r="F9" s="9">
        <v>-3.3128000000000002</v>
      </c>
      <c r="G9" s="9">
        <v>-4.5100000000000001E-2</v>
      </c>
      <c r="H9" s="9">
        <v>-0.31440000000000001</v>
      </c>
      <c r="I9" s="9">
        <v>-0.19059999999999999</v>
      </c>
      <c r="J9" s="9">
        <f t="shared" si="0"/>
        <v>1.2694000000000001</v>
      </c>
      <c r="K9" s="9">
        <v>1.2694000000000001</v>
      </c>
      <c r="L9" s="9"/>
      <c r="M9" s="9">
        <f t="shared" si="1"/>
        <v>3.8178000000000001</v>
      </c>
      <c r="N9" s="9">
        <v>3.8178000000000001</v>
      </c>
      <c r="O9" s="9"/>
      <c r="P9" s="11">
        <v>2.0621999999999998</v>
      </c>
      <c r="Q9" s="11">
        <v>3.8178000000000001</v>
      </c>
      <c r="R9" s="11">
        <v>4.3319999999999999</v>
      </c>
      <c r="S9" s="11">
        <v>5.0562000000000005</v>
      </c>
      <c r="T9" s="11">
        <v>5.6524999999999999</v>
      </c>
      <c r="U9" s="11">
        <v>5.5738000000000003</v>
      </c>
      <c r="V9" s="11">
        <v>4.8779999999999992</v>
      </c>
      <c r="W9" s="11">
        <v>3.7139000000000002</v>
      </c>
      <c r="X9" s="11">
        <v>2.3695999999999997</v>
      </c>
      <c r="Y9" s="11">
        <v>2.3217000000000003</v>
      </c>
      <c r="Z9" s="11">
        <v>1.004</v>
      </c>
      <c r="AB9" s="17"/>
      <c r="AC9" s="17"/>
      <c r="AD9" s="17"/>
    </row>
    <row r="10" spans="1:30" ht="20.100000000000001" customHeight="1" x14ac:dyDescent="0.2">
      <c r="B10" s="16">
        <v>40</v>
      </c>
      <c r="C10" s="1" t="s">
        <v>29</v>
      </c>
      <c r="D10" s="4">
        <v>-1.1843999999999999</v>
      </c>
      <c r="E10" s="9">
        <v>-0.2056</v>
      </c>
      <c r="F10" s="9">
        <v>-3.7578999999999998</v>
      </c>
      <c r="G10" s="9">
        <v>-5.0900000000000001E-2</v>
      </c>
      <c r="H10" s="9">
        <v>-0.35709999999999997</v>
      </c>
      <c r="I10" s="9">
        <v>-0.217</v>
      </c>
      <c r="J10" s="9">
        <f t="shared" si="0"/>
        <v>1.4408999999999998</v>
      </c>
      <c r="K10" s="9">
        <v>1.4408999999999998</v>
      </c>
      <c r="L10" s="9"/>
      <c r="M10" s="9">
        <f t="shared" si="1"/>
        <v>4.3319999999999999</v>
      </c>
      <c r="N10" s="9">
        <v>4.3319999999999999</v>
      </c>
      <c r="O10" s="9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B10" s="17"/>
      <c r="AC10" s="17"/>
      <c r="AD10" s="17"/>
    </row>
    <row r="11" spans="1:30" ht="20.100000000000001" customHeight="1" x14ac:dyDescent="0.2">
      <c r="B11" s="16">
        <v>50.84</v>
      </c>
      <c r="C11" s="1">
        <v>30</v>
      </c>
      <c r="D11" s="4">
        <v>-1.3832</v>
      </c>
      <c r="E11" s="9">
        <v>-0.24129999999999999</v>
      </c>
      <c r="F11" s="9">
        <v>-4.3833000000000002</v>
      </c>
      <c r="G11" s="9">
        <v>-5.8400000000000001E-2</v>
      </c>
      <c r="H11" s="9">
        <v>-0.41770000000000002</v>
      </c>
      <c r="I11" s="9">
        <v>-0.25519999999999998</v>
      </c>
      <c r="J11" s="9">
        <f t="shared" si="0"/>
        <v>1.6829000000000001</v>
      </c>
      <c r="K11" s="9">
        <v>1.6829000000000001</v>
      </c>
      <c r="L11" s="9"/>
      <c r="M11" s="9">
        <f t="shared" si="1"/>
        <v>5.0562000000000005</v>
      </c>
      <c r="N11" s="9">
        <v>5.0562000000000005</v>
      </c>
      <c r="O11" s="9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B11" s="17"/>
      <c r="AC11" s="17"/>
      <c r="AD11" s="17"/>
    </row>
    <row r="12" spans="1:30" ht="20.100000000000001" customHeight="1" x14ac:dyDescent="0.2">
      <c r="B12" s="16">
        <v>67.790000000000006</v>
      </c>
      <c r="C12" s="1">
        <v>40</v>
      </c>
      <c r="D12" s="4">
        <v>-1.5483</v>
      </c>
      <c r="E12" s="9">
        <v>-0.27210000000000001</v>
      </c>
      <c r="F12" s="9">
        <v>-4.8964999999999996</v>
      </c>
      <c r="G12" s="9">
        <v>-6.3500000000000001E-2</v>
      </c>
      <c r="H12" s="9">
        <v>-0.46789999999999998</v>
      </c>
      <c r="I12" s="9">
        <v>-0.28810000000000002</v>
      </c>
      <c r="J12" s="9">
        <f t="shared" si="0"/>
        <v>1.8839000000000001</v>
      </c>
      <c r="K12" s="9">
        <v>1.8839000000000001</v>
      </c>
      <c r="L12" s="9"/>
      <c r="M12" s="9">
        <f t="shared" si="1"/>
        <v>5.6524999999999999</v>
      </c>
      <c r="N12" s="9">
        <v>5.6524999999999999</v>
      </c>
      <c r="O12" s="9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B12" s="17"/>
      <c r="AC12" s="17"/>
      <c r="AD12" s="17"/>
    </row>
    <row r="13" spans="1:30" ht="20.100000000000001" customHeight="1" x14ac:dyDescent="0.2">
      <c r="B13" s="16">
        <v>84.74</v>
      </c>
      <c r="C13" s="1">
        <v>50</v>
      </c>
      <c r="D13" s="4">
        <v>-1.5295000000000001</v>
      </c>
      <c r="E13" s="9">
        <v>-0.27050000000000002</v>
      </c>
      <c r="F13" s="9">
        <v>-4.8265000000000002</v>
      </c>
      <c r="G13" s="9">
        <v>-6.2E-2</v>
      </c>
      <c r="H13" s="9">
        <v>-0.46160000000000001</v>
      </c>
      <c r="I13" s="9">
        <v>-0.28570000000000001</v>
      </c>
      <c r="J13" s="9">
        <f t="shared" si="0"/>
        <v>1.8620000000000001</v>
      </c>
      <c r="K13" s="9">
        <v>1.8620000000000001</v>
      </c>
      <c r="L13" s="9"/>
      <c r="M13" s="9">
        <f t="shared" si="1"/>
        <v>5.5738000000000003</v>
      </c>
      <c r="N13" s="9">
        <v>5.5738000000000003</v>
      </c>
      <c r="O13" s="9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B13" s="17"/>
      <c r="AC13" s="17"/>
      <c r="AD13" s="17"/>
    </row>
    <row r="14" spans="1:30" ht="20.100000000000001" customHeight="1" x14ac:dyDescent="0.2">
      <c r="B14" s="16">
        <v>101.69</v>
      </c>
      <c r="C14" s="1">
        <v>60</v>
      </c>
      <c r="D14" s="4">
        <v>-1.3419000000000001</v>
      </c>
      <c r="E14" s="9">
        <v>-0.23830000000000001</v>
      </c>
      <c r="F14" s="9">
        <v>-4.2234999999999996</v>
      </c>
      <c r="G14" s="9">
        <v>-5.4899999999999997E-2</v>
      </c>
      <c r="H14" s="9">
        <v>-0.4037</v>
      </c>
      <c r="I14" s="9">
        <v>-0.25080000000000002</v>
      </c>
      <c r="J14" s="9">
        <f t="shared" si="0"/>
        <v>1.6351</v>
      </c>
      <c r="K14" s="9">
        <v>1.6351</v>
      </c>
      <c r="L14" s="9"/>
      <c r="M14" s="9">
        <f t="shared" si="1"/>
        <v>4.8779999999999992</v>
      </c>
      <c r="N14" s="9">
        <v>4.8779999999999992</v>
      </c>
      <c r="O14" s="9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B14" s="17"/>
      <c r="AC14" s="17"/>
      <c r="AD14" s="17"/>
    </row>
    <row r="15" spans="1:30" ht="20.100000000000001" customHeight="1" x14ac:dyDescent="0.2">
      <c r="B15" s="16">
        <v>118.63</v>
      </c>
      <c r="C15" s="1">
        <v>70</v>
      </c>
      <c r="D15" s="4">
        <v>-1.0250999999999999</v>
      </c>
      <c r="E15" s="9">
        <v>-0.18240000000000001</v>
      </c>
      <c r="F15" s="9">
        <v>-3.2151000000000001</v>
      </c>
      <c r="G15" s="9">
        <v>-4.3400000000000001E-2</v>
      </c>
      <c r="H15" s="9">
        <v>-0.30730000000000002</v>
      </c>
      <c r="I15" s="9">
        <v>-0.1915</v>
      </c>
      <c r="J15" s="9">
        <f t="shared" si="0"/>
        <v>1.2509000000000001</v>
      </c>
      <c r="K15" s="9">
        <v>1.2509000000000001</v>
      </c>
      <c r="L15" s="9"/>
      <c r="M15" s="9">
        <f t="shared" si="1"/>
        <v>3.7139000000000002</v>
      </c>
      <c r="N15" s="9">
        <v>3.7139000000000002</v>
      </c>
      <c r="O15" s="9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B15" s="17"/>
      <c r="AC15" s="17"/>
      <c r="AD15" s="17"/>
    </row>
    <row r="16" spans="1:30" ht="20.100000000000001" customHeight="1" x14ac:dyDescent="0.2">
      <c r="A16" s="7"/>
      <c r="B16" s="16">
        <v>135</v>
      </c>
      <c r="C16" s="1" t="s">
        <v>30</v>
      </c>
      <c r="D16" s="4">
        <v>-0.65700000000000003</v>
      </c>
      <c r="E16" s="9">
        <v>-0.1166</v>
      </c>
      <c r="F16" s="9">
        <v>-2.0499999999999998</v>
      </c>
      <c r="G16" s="9">
        <v>-2.9399999999999999E-2</v>
      </c>
      <c r="H16" s="9">
        <v>-0.19670000000000001</v>
      </c>
      <c r="I16" s="9">
        <v>-0.1229</v>
      </c>
      <c r="J16" s="9">
        <f t="shared" si="0"/>
        <v>0.80300000000000005</v>
      </c>
      <c r="K16" s="9">
        <v>0.80300000000000005</v>
      </c>
      <c r="L16" s="9"/>
      <c r="M16" s="9">
        <f t="shared" si="1"/>
        <v>2.3695999999999997</v>
      </c>
      <c r="N16" s="9">
        <v>2.3695999999999997</v>
      </c>
      <c r="O16" s="9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B16" s="17"/>
      <c r="AC16" s="17"/>
      <c r="AD16" s="17"/>
    </row>
    <row r="17" spans="1:30" ht="20.100000000000001" customHeight="1" x14ac:dyDescent="0.2">
      <c r="A17" s="3"/>
      <c r="B17" s="16">
        <v>135.58000000000001</v>
      </c>
      <c r="C17" s="1">
        <v>80</v>
      </c>
      <c r="D17" s="4">
        <v>-0.64380000000000004</v>
      </c>
      <c r="E17" s="9">
        <v>-0.1143</v>
      </c>
      <c r="F17" s="9">
        <v>-2.0085000000000002</v>
      </c>
      <c r="G17" s="9">
        <v>-2.8799999999999999E-2</v>
      </c>
      <c r="H17" s="9">
        <v>-0.1928</v>
      </c>
      <c r="I17" s="9">
        <v>-0.12039999999999999</v>
      </c>
      <c r="J17" s="9">
        <f t="shared" si="0"/>
        <v>0.78690000000000004</v>
      </c>
      <c r="K17" s="9">
        <v>0.78690000000000004</v>
      </c>
      <c r="L17" s="9"/>
      <c r="M17" s="9">
        <f t="shared" si="1"/>
        <v>2.3217000000000003</v>
      </c>
      <c r="N17" s="9">
        <v>2.3217000000000003</v>
      </c>
      <c r="O17" s="9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B17" s="17"/>
      <c r="AC17" s="17"/>
      <c r="AD17" s="17"/>
    </row>
    <row r="18" spans="1:30" ht="20.100000000000001" customHeight="1" x14ac:dyDescent="0.2">
      <c r="A18" s="3"/>
      <c r="B18" s="16">
        <v>152.53</v>
      </c>
      <c r="C18" s="1">
        <v>90</v>
      </c>
      <c r="D18" s="4">
        <v>-0.28000000000000003</v>
      </c>
      <c r="E18" s="9">
        <v>-4.9399999999999999E-2</v>
      </c>
      <c r="F18" s="9">
        <v>-0.86680000000000001</v>
      </c>
      <c r="G18" s="9">
        <v>-1.2800000000000001E-2</v>
      </c>
      <c r="H18" s="9">
        <v>-8.4400000000000003E-2</v>
      </c>
      <c r="I18" s="9">
        <v>-5.28E-2</v>
      </c>
      <c r="J18" s="9">
        <f t="shared" si="0"/>
        <v>0.3422</v>
      </c>
      <c r="K18" s="9">
        <v>0.3422</v>
      </c>
      <c r="L18" s="9"/>
      <c r="M18" s="9">
        <f t="shared" si="1"/>
        <v>1.004</v>
      </c>
      <c r="N18" s="9">
        <v>1.004</v>
      </c>
      <c r="O18" s="9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B18" s="17"/>
      <c r="AC18" s="17"/>
      <c r="AD18" s="17"/>
    </row>
    <row r="19" spans="1:30" ht="20.100000000000001" customHeight="1" x14ac:dyDescent="0.2">
      <c r="A19" s="3"/>
      <c r="B19" s="1"/>
      <c r="C19" s="1"/>
      <c r="D19" s="4"/>
      <c r="F19" s="4"/>
      <c r="G19" s="4"/>
      <c r="H19" s="4"/>
      <c r="I19" s="5"/>
      <c r="J19" s="9"/>
      <c r="K19" s="18"/>
      <c r="L19" s="18"/>
      <c r="M19" s="18"/>
      <c r="N19" s="18"/>
      <c r="O19" s="18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30" ht="20.100000000000001" customHeight="1" x14ac:dyDescent="0.2">
      <c r="A20" s="3"/>
      <c r="B20" s="17">
        <v>169.48</v>
      </c>
      <c r="C20" s="1">
        <v>100</v>
      </c>
      <c r="D20" s="4">
        <v>0</v>
      </c>
      <c r="E20" s="9">
        <v>0</v>
      </c>
      <c r="F20" s="4">
        <v>0</v>
      </c>
      <c r="G20" s="4">
        <v>0</v>
      </c>
      <c r="H20" s="4">
        <v>0</v>
      </c>
      <c r="I20" s="4">
        <v>0</v>
      </c>
      <c r="J20" s="9"/>
      <c r="K20" s="18"/>
      <c r="L20" s="18"/>
      <c r="M20" s="18"/>
      <c r="N20" s="18"/>
      <c r="O20" s="18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30" ht="20.100000000000001" customHeight="1" x14ac:dyDescent="0.2">
      <c r="A21" s="3"/>
      <c r="B21" s="1"/>
      <c r="C21" s="1"/>
      <c r="D21" s="4"/>
      <c r="F21" s="4"/>
      <c r="G21" s="4"/>
      <c r="H21" s="5"/>
      <c r="I21" s="5"/>
      <c r="J21" s="18"/>
      <c r="K21" s="18"/>
      <c r="L21" s="18"/>
      <c r="M21" s="18"/>
      <c r="N21" s="18"/>
      <c r="O21" s="18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30" ht="20.100000000000001" customHeight="1" x14ac:dyDescent="0.2">
      <c r="A22" s="3"/>
      <c r="B22" s="16">
        <v>16.940000000000001</v>
      </c>
      <c r="C22" s="1">
        <v>10</v>
      </c>
      <c r="D22" s="9">
        <v>0.1245</v>
      </c>
      <c r="E22" s="9">
        <v>1.9800000000000002E-2</v>
      </c>
      <c r="F22" s="9">
        <v>0.38080000000000003</v>
      </c>
      <c r="G22" s="9">
        <v>5.7000000000000002E-3</v>
      </c>
      <c r="H22" s="9">
        <v>4.4600000000000001E-2</v>
      </c>
      <c r="I22" s="9">
        <v>2.5600000000000001E-2</v>
      </c>
      <c r="J22" s="9">
        <f t="shared" ref="J22:J32" si="2">(D22+E22+G22)*-1</f>
        <v>-0.15000000000000002</v>
      </c>
      <c r="K22" s="9">
        <v>-0.15000000000000002</v>
      </c>
      <c r="L22" s="9"/>
      <c r="M22" s="9">
        <f t="shared" ref="M22:M32" si="3">(F22+H22+I22)*-1</f>
        <v>-0.45100000000000001</v>
      </c>
      <c r="N22" s="9">
        <v>-0.45100000000000001</v>
      </c>
      <c r="O22" s="9"/>
      <c r="P22" s="11">
        <v>-0.15000000000000002</v>
      </c>
      <c r="Q22" s="11">
        <v>-0.18559999999999999</v>
      </c>
      <c r="R22" s="11">
        <v>-0.16829999999999998</v>
      </c>
      <c r="S22" s="11">
        <v>-0.1525</v>
      </c>
      <c r="T22" s="11">
        <v>-0.1041</v>
      </c>
      <c r="U22" s="11">
        <v>-8.3499999999999991E-2</v>
      </c>
      <c r="V22" s="11">
        <v>-0.10539999999999999</v>
      </c>
      <c r="W22" s="11">
        <v>-0.15399999999999997</v>
      </c>
      <c r="X22" s="11">
        <v>-0.1709</v>
      </c>
      <c r="Y22" s="11">
        <v>-0.18680000000000002</v>
      </c>
      <c r="Z22" s="11">
        <v>-0.14940000000000001</v>
      </c>
      <c r="AB22" s="17"/>
      <c r="AC22" s="17"/>
      <c r="AD22" s="9"/>
    </row>
    <row r="23" spans="1:30" ht="20.100000000000001" customHeight="1" x14ac:dyDescent="0.2">
      <c r="A23" s="3"/>
      <c r="B23" s="16">
        <v>33.880000000000003</v>
      </c>
      <c r="C23" s="1">
        <v>20</v>
      </c>
      <c r="D23" s="9">
        <v>0.1573</v>
      </c>
      <c r="E23" s="9">
        <v>2.1299999999999999E-2</v>
      </c>
      <c r="F23" s="9">
        <v>0.46089999999999998</v>
      </c>
      <c r="G23" s="9">
        <v>7.0000000000000001E-3</v>
      </c>
      <c r="H23" s="9">
        <v>6.2399999999999997E-2</v>
      </c>
      <c r="I23" s="9">
        <v>3.44E-2</v>
      </c>
      <c r="J23" s="9">
        <f t="shared" si="2"/>
        <v>-0.18559999999999999</v>
      </c>
      <c r="K23" s="9">
        <v>-0.18559999999999999</v>
      </c>
      <c r="L23" s="9"/>
      <c r="M23" s="9">
        <f t="shared" si="3"/>
        <v>-0.55769999999999997</v>
      </c>
      <c r="N23" s="9">
        <v>-0.55769999999999997</v>
      </c>
      <c r="O23" s="9"/>
      <c r="P23" s="20">
        <v>-0.45100000000000001</v>
      </c>
      <c r="Q23" s="20">
        <v>-0.55769999999999997</v>
      </c>
      <c r="R23" s="20">
        <v>-0.501</v>
      </c>
      <c r="S23" s="20">
        <v>-0.44900000000000001</v>
      </c>
      <c r="T23" s="20">
        <v>-0.29160000000000003</v>
      </c>
      <c r="U23" s="20">
        <v>-0.2266</v>
      </c>
      <c r="V23" s="20">
        <v>-0.30299999999999999</v>
      </c>
      <c r="W23" s="20">
        <v>-0.4672</v>
      </c>
      <c r="X23" s="20">
        <v>-0.52359999999999995</v>
      </c>
      <c r="Y23" s="20">
        <v>-0.57619999999999993</v>
      </c>
      <c r="Z23" s="20">
        <v>-0.45960000000000001</v>
      </c>
      <c r="AB23" s="17"/>
      <c r="AC23" s="17"/>
      <c r="AD23" s="9"/>
    </row>
    <row r="24" spans="1:30" ht="20.100000000000001" customHeight="1" x14ac:dyDescent="0.2">
      <c r="A24" s="7"/>
      <c r="B24" s="16">
        <v>44.93</v>
      </c>
      <c r="C24" s="1" t="s">
        <v>31</v>
      </c>
      <c r="D24" s="9">
        <v>0.14599999999999999</v>
      </c>
      <c r="E24" s="9">
        <v>1.5900000000000001E-2</v>
      </c>
      <c r="F24" s="9">
        <v>0.40410000000000001</v>
      </c>
      <c r="G24" s="9">
        <v>6.4000000000000003E-3</v>
      </c>
      <c r="H24" s="9">
        <v>6.3500000000000001E-2</v>
      </c>
      <c r="I24" s="9">
        <v>3.3399999999999999E-2</v>
      </c>
      <c r="J24" s="9">
        <f t="shared" si="2"/>
        <v>-0.16829999999999998</v>
      </c>
      <c r="K24" s="9">
        <v>-0.16829999999999998</v>
      </c>
      <c r="L24" s="9"/>
      <c r="M24" s="9">
        <f t="shared" si="3"/>
        <v>-0.501</v>
      </c>
      <c r="N24" s="9">
        <v>-0.501</v>
      </c>
      <c r="O24" s="9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B24" s="17"/>
      <c r="AC24" s="17"/>
      <c r="AD24" s="9"/>
    </row>
    <row r="25" spans="1:30" ht="20.100000000000001" customHeight="1" x14ac:dyDescent="0.2">
      <c r="B25" s="16">
        <v>50.83</v>
      </c>
      <c r="C25" s="1">
        <v>30</v>
      </c>
      <c r="D25" s="9">
        <v>0.13450000000000001</v>
      </c>
      <c r="E25" s="9">
        <v>1.1900000000000001E-2</v>
      </c>
      <c r="F25" s="9">
        <v>0.35549999999999998</v>
      </c>
      <c r="G25" s="9">
        <v>6.1000000000000004E-3</v>
      </c>
      <c r="H25" s="9">
        <v>6.1899999999999997E-2</v>
      </c>
      <c r="I25" s="9">
        <v>3.1600000000000003E-2</v>
      </c>
      <c r="J25" s="9">
        <f t="shared" si="2"/>
        <v>-0.1525</v>
      </c>
      <c r="K25" s="9">
        <v>-0.1525</v>
      </c>
      <c r="L25" s="9"/>
      <c r="M25" s="9">
        <f t="shared" si="3"/>
        <v>-0.44900000000000001</v>
      </c>
      <c r="N25" s="9">
        <v>-0.44900000000000001</v>
      </c>
      <c r="O25" s="9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B25" s="17"/>
      <c r="AC25" s="17"/>
      <c r="AD25" s="9"/>
    </row>
    <row r="26" spans="1:30" ht="20.100000000000001" customHeight="1" x14ac:dyDescent="0.2">
      <c r="B26" s="16">
        <v>67.77</v>
      </c>
      <c r="C26" s="1">
        <v>40</v>
      </c>
      <c r="D26" s="9">
        <v>9.8000000000000004E-2</v>
      </c>
      <c r="E26" s="9">
        <v>5.0000000000000001E-4</v>
      </c>
      <c r="F26" s="9">
        <v>0.21079999999999999</v>
      </c>
      <c r="G26" s="9">
        <v>5.5999999999999999E-3</v>
      </c>
      <c r="H26" s="9">
        <v>5.4800000000000001E-2</v>
      </c>
      <c r="I26" s="9">
        <v>2.5999999999999999E-2</v>
      </c>
      <c r="J26" s="9">
        <f t="shared" si="2"/>
        <v>-0.1041</v>
      </c>
      <c r="K26" s="9">
        <v>-0.1041</v>
      </c>
      <c r="L26" s="9"/>
      <c r="M26" s="9">
        <f t="shared" si="3"/>
        <v>-0.29160000000000003</v>
      </c>
      <c r="N26" s="9">
        <v>-0.29160000000000003</v>
      </c>
      <c r="O26" s="9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B26" s="17"/>
      <c r="AC26" s="17"/>
      <c r="AD26" s="9"/>
    </row>
    <row r="27" spans="1:30" ht="20.100000000000001" customHeight="1" x14ac:dyDescent="0.2">
      <c r="B27" s="16">
        <v>84.71</v>
      </c>
      <c r="C27" s="1">
        <v>50</v>
      </c>
      <c r="D27" s="9">
        <v>8.2799999999999999E-2</v>
      </c>
      <c r="E27" s="9">
        <v>-4.8999999999999998E-3</v>
      </c>
      <c r="F27" s="9">
        <v>0.15040000000000001</v>
      </c>
      <c r="G27" s="9">
        <v>5.5999999999999999E-3</v>
      </c>
      <c r="H27" s="9">
        <v>5.1700000000000003E-2</v>
      </c>
      <c r="I27" s="9">
        <v>2.4500000000000001E-2</v>
      </c>
      <c r="J27" s="9">
        <f t="shared" si="2"/>
        <v>-8.3499999999999991E-2</v>
      </c>
      <c r="K27" s="9">
        <v>-8.3499999999999991E-2</v>
      </c>
      <c r="L27" s="9"/>
      <c r="M27" s="9">
        <f t="shared" si="3"/>
        <v>-0.2266</v>
      </c>
      <c r="N27" s="9">
        <v>-0.2266</v>
      </c>
      <c r="O27" s="9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B27" s="17"/>
      <c r="AC27" s="17"/>
      <c r="AD27" s="9"/>
    </row>
    <row r="28" spans="1:30" ht="20.100000000000001" customHeight="1" x14ac:dyDescent="0.2">
      <c r="B28" s="16">
        <v>101.65</v>
      </c>
      <c r="C28" s="1">
        <v>60</v>
      </c>
      <c r="D28" s="9">
        <v>0.1011</v>
      </c>
      <c r="E28" s="9">
        <v>-1.5E-3</v>
      </c>
      <c r="F28" s="9">
        <v>0.21759999999999999</v>
      </c>
      <c r="G28" s="9">
        <v>5.7999999999999996E-3</v>
      </c>
      <c r="H28" s="9">
        <v>5.6399999999999999E-2</v>
      </c>
      <c r="I28" s="9">
        <v>2.9000000000000001E-2</v>
      </c>
      <c r="J28" s="9">
        <f t="shared" si="2"/>
        <v>-0.10539999999999999</v>
      </c>
      <c r="K28" s="9">
        <v>-0.10539999999999999</v>
      </c>
      <c r="L28" s="9"/>
      <c r="M28" s="9">
        <f t="shared" si="3"/>
        <v>-0.30299999999999999</v>
      </c>
      <c r="N28" s="9">
        <v>-0.30299999999999999</v>
      </c>
      <c r="O28" s="9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B28" s="17"/>
      <c r="AC28" s="17"/>
      <c r="AD28" s="9"/>
    </row>
    <row r="29" spans="1:30" ht="20.100000000000001" customHeight="1" x14ac:dyDescent="0.2">
      <c r="B29" s="16">
        <v>118.48</v>
      </c>
      <c r="C29" s="1">
        <v>70</v>
      </c>
      <c r="D29" s="9">
        <v>0.13919999999999999</v>
      </c>
      <c r="E29" s="9">
        <v>8.3999999999999995E-3</v>
      </c>
      <c r="F29" s="9">
        <v>0.36620000000000003</v>
      </c>
      <c r="G29" s="9">
        <v>6.4000000000000003E-3</v>
      </c>
      <c r="H29" s="9">
        <v>6.4600000000000005E-2</v>
      </c>
      <c r="I29" s="9">
        <v>3.6400000000000002E-2</v>
      </c>
      <c r="J29" s="9">
        <f t="shared" si="2"/>
        <v>-0.15399999999999997</v>
      </c>
      <c r="K29" s="9">
        <v>-0.15399999999999997</v>
      </c>
      <c r="L29" s="9"/>
      <c r="M29" s="9">
        <f t="shared" si="3"/>
        <v>-0.4672</v>
      </c>
      <c r="N29" s="9">
        <v>-0.4672</v>
      </c>
      <c r="O29" s="9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B29" s="17"/>
      <c r="AC29" s="17"/>
      <c r="AD29" s="9"/>
    </row>
    <row r="30" spans="1:30" ht="20.100000000000001" customHeight="1" x14ac:dyDescent="0.2">
      <c r="B30" s="16">
        <v>124.93</v>
      </c>
      <c r="C30" s="1" t="s">
        <v>43</v>
      </c>
      <c r="D30" s="9">
        <v>0.1517</v>
      </c>
      <c r="E30" s="9">
        <v>1.26E-2</v>
      </c>
      <c r="F30" s="9">
        <v>0.41889999999999999</v>
      </c>
      <c r="G30" s="9">
        <v>6.6E-3</v>
      </c>
      <c r="H30" s="9">
        <v>6.6199999999999995E-2</v>
      </c>
      <c r="I30" s="9">
        <v>3.85E-2</v>
      </c>
      <c r="J30" s="9">
        <f t="shared" si="2"/>
        <v>-0.1709</v>
      </c>
      <c r="K30" s="9">
        <v>-0.1709</v>
      </c>
      <c r="L30" s="9"/>
      <c r="M30" s="9">
        <f t="shared" si="3"/>
        <v>-0.52359999999999995</v>
      </c>
      <c r="N30" s="9">
        <v>-0.52359999999999995</v>
      </c>
      <c r="O30" s="9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B30" s="17"/>
      <c r="AC30" s="17"/>
      <c r="AD30" s="9"/>
    </row>
    <row r="31" spans="1:30" ht="20.100000000000001" customHeight="1" x14ac:dyDescent="0.2">
      <c r="B31" s="16">
        <v>135.54</v>
      </c>
      <c r="C31" s="1">
        <v>80</v>
      </c>
      <c r="D31" s="9">
        <v>0.1618</v>
      </c>
      <c r="E31" s="9">
        <v>1.78E-2</v>
      </c>
      <c r="F31" s="9">
        <v>0.47199999999999998</v>
      </c>
      <c r="G31" s="9">
        <v>7.1999999999999998E-3</v>
      </c>
      <c r="H31" s="9">
        <v>6.4899999999999999E-2</v>
      </c>
      <c r="I31" s="9">
        <v>3.9300000000000002E-2</v>
      </c>
      <c r="J31" s="9">
        <f t="shared" si="2"/>
        <v>-0.18680000000000002</v>
      </c>
      <c r="K31" s="9">
        <v>-0.18680000000000002</v>
      </c>
      <c r="L31" s="9"/>
      <c r="M31" s="9">
        <f t="shared" si="3"/>
        <v>-0.57619999999999993</v>
      </c>
      <c r="N31" s="9">
        <v>-0.57619999999999993</v>
      </c>
      <c r="O31" s="9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B31" s="17"/>
      <c r="AC31" s="17"/>
      <c r="AD31" s="9"/>
    </row>
    <row r="32" spans="1:30" ht="20.100000000000001" customHeight="1" x14ac:dyDescent="0.2">
      <c r="B32" s="16">
        <v>152.47999999999999</v>
      </c>
      <c r="C32" s="1">
        <v>90</v>
      </c>
      <c r="D32" s="9">
        <v>0.1263</v>
      </c>
      <c r="E32" s="9">
        <v>1.7299999999999999E-2</v>
      </c>
      <c r="F32" s="9">
        <v>0.38529999999999998</v>
      </c>
      <c r="G32" s="9">
        <v>5.7999999999999996E-3</v>
      </c>
      <c r="H32" s="9">
        <v>4.58E-2</v>
      </c>
      <c r="I32" s="9">
        <v>2.8500000000000001E-2</v>
      </c>
      <c r="J32" s="9">
        <f t="shared" si="2"/>
        <v>-0.14940000000000001</v>
      </c>
      <c r="K32" s="9">
        <v>-0.14940000000000001</v>
      </c>
      <c r="L32" s="9"/>
      <c r="M32" s="9">
        <f t="shared" si="3"/>
        <v>-0.45960000000000001</v>
      </c>
      <c r="N32" s="9">
        <v>-0.45960000000000001</v>
      </c>
      <c r="O32" s="9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B32" s="17"/>
      <c r="AC32" s="17"/>
      <c r="AD32" s="9"/>
    </row>
    <row r="33" spans="2:30" ht="20.100000000000001" customHeight="1" x14ac:dyDescent="0.2">
      <c r="B33" s="1"/>
      <c r="C33" s="1"/>
      <c r="D33" s="4"/>
      <c r="E33" s="4"/>
      <c r="F33" s="4"/>
      <c r="G33" s="4"/>
      <c r="H33" s="4"/>
      <c r="J33" s="9"/>
      <c r="K33" s="9"/>
      <c r="L33" s="9"/>
      <c r="M33" s="9"/>
      <c r="N33" s="9"/>
      <c r="O33" s="9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2:30" ht="20.100000000000001" customHeight="1" x14ac:dyDescent="0.2">
      <c r="B34" s="1">
        <v>169.42</v>
      </c>
      <c r="C34" s="1">
        <v>100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9"/>
      <c r="K34" s="9"/>
      <c r="L34" s="18"/>
      <c r="M34" s="18"/>
      <c r="N34" s="18"/>
      <c r="O34" s="18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2:30" s="4" customFormat="1" ht="20.100000000000001" customHeight="1" x14ac:dyDescent="0.2">
      <c r="J35" s="9"/>
      <c r="K35" s="9"/>
      <c r="L35" s="9"/>
      <c r="M35" s="9"/>
      <c r="N35" s="9"/>
      <c r="O35" s="9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2:30" s="4" customFormat="1" ht="20.100000000000001" customHeight="1" x14ac:dyDescent="0.2">
      <c r="B36" s="9">
        <v>16.940000000000001</v>
      </c>
      <c r="C36" s="4">
        <v>10</v>
      </c>
      <c r="D36" s="9">
        <v>-0.26900000000000002</v>
      </c>
      <c r="E36" s="9">
        <v>-4.3299999999999998E-2</v>
      </c>
      <c r="F36" s="9">
        <v>-0.83309999999999995</v>
      </c>
      <c r="G36" s="9">
        <v>-1.2200000000000001E-2</v>
      </c>
      <c r="H36" s="4">
        <v>-8.2400000000000001E-2</v>
      </c>
      <c r="I36" s="9">
        <v>-5.3900000000000003E-2</v>
      </c>
      <c r="J36" s="9">
        <f t="shared" ref="J36:J46" si="4">(D36+E36+G36)*-1</f>
        <v>0.32450000000000001</v>
      </c>
      <c r="K36" s="9">
        <v>0.32450000000000001</v>
      </c>
      <c r="L36" s="9"/>
      <c r="M36" s="9">
        <f t="shared" ref="M36:M46" si="5">(F36+H36+I36)*-1</f>
        <v>0.96940000000000004</v>
      </c>
      <c r="N36" s="9">
        <v>0.96940000000000004</v>
      </c>
      <c r="O36" s="9"/>
      <c r="P36" s="11">
        <v>0.32450000000000001</v>
      </c>
      <c r="Q36" s="11">
        <v>0.75470000000000004</v>
      </c>
      <c r="R36" s="11">
        <v>0.77180000000000004</v>
      </c>
      <c r="S36" s="11">
        <v>1.2101999999999999</v>
      </c>
      <c r="T36" s="11">
        <v>1.5918999999999999</v>
      </c>
      <c r="U36" s="11">
        <v>1.8228</v>
      </c>
      <c r="V36" s="11">
        <v>1.8539999999999999</v>
      </c>
      <c r="W36" s="11">
        <v>1.6629999999999998</v>
      </c>
      <c r="X36" s="11">
        <v>1.4271</v>
      </c>
      <c r="Y36" s="11">
        <v>1.2572999999999999</v>
      </c>
      <c r="Z36" s="11">
        <v>0.67790000000000006</v>
      </c>
      <c r="AB36" s="9"/>
      <c r="AC36" s="9"/>
      <c r="AD36" s="9"/>
    </row>
    <row r="37" spans="2:30" s="4" customFormat="1" ht="20.100000000000001" customHeight="1" x14ac:dyDescent="0.2">
      <c r="B37" s="9">
        <v>33.880000000000003</v>
      </c>
      <c r="C37" s="4">
        <v>20</v>
      </c>
      <c r="D37" s="9">
        <v>-0.62350000000000005</v>
      </c>
      <c r="E37" s="9">
        <v>-0.1031</v>
      </c>
      <c r="F37" s="9">
        <v>-1.9472</v>
      </c>
      <c r="G37" s="9">
        <v>-2.81E-2</v>
      </c>
      <c r="H37" s="4">
        <v>-0.1888</v>
      </c>
      <c r="I37" s="9">
        <v>-0.1212</v>
      </c>
      <c r="J37" s="9">
        <f t="shared" si="4"/>
        <v>0.75470000000000004</v>
      </c>
      <c r="K37" s="9">
        <v>0.75470000000000004</v>
      </c>
      <c r="L37" s="9"/>
      <c r="M37" s="9">
        <f t="shared" si="5"/>
        <v>2.2572000000000001</v>
      </c>
      <c r="N37" s="9">
        <v>2.2572000000000001</v>
      </c>
      <c r="O37" s="9"/>
      <c r="P37" s="11">
        <v>0.96940000000000004</v>
      </c>
      <c r="Q37" s="11">
        <v>2.2572000000000001</v>
      </c>
      <c r="R37" s="11">
        <v>2.3083</v>
      </c>
      <c r="S37" s="11">
        <v>3.6278999999999999</v>
      </c>
      <c r="T37" s="11">
        <v>4.7784000000000004</v>
      </c>
      <c r="U37" s="11">
        <v>5.4726999999999997</v>
      </c>
      <c r="V37" s="11">
        <v>5.5626999999999995</v>
      </c>
      <c r="W37" s="11">
        <v>4.9828999999999999</v>
      </c>
      <c r="X37" s="11">
        <v>4.2716000000000003</v>
      </c>
      <c r="Y37" s="11">
        <v>3.7620999999999998</v>
      </c>
      <c r="Z37" s="11">
        <v>2.0280999999999998</v>
      </c>
      <c r="AB37" s="9"/>
      <c r="AC37" s="9"/>
      <c r="AD37" s="9"/>
    </row>
    <row r="38" spans="2:30" s="4" customFormat="1" ht="20.100000000000001" customHeight="1" x14ac:dyDescent="0.2">
      <c r="B38" s="9">
        <v>34.51</v>
      </c>
      <c r="C38" s="4" t="s">
        <v>44</v>
      </c>
      <c r="D38" s="9">
        <v>-0.63749999999999996</v>
      </c>
      <c r="E38" s="9">
        <v>-0.1055</v>
      </c>
      <c r="F38" s="9">
        <v>-1.9915</v>
      </c>
      <c r="G38" s="9">
        <v>-2.8799999999999999E-2</v>
      </c>
      <c r="H38" s="4">
        <v>-0.193</v>
      </c>
      <c r="I38" s="9">
        <v>-0.12379999999999999</v>
      </c>
      <c r="J38" s="9">
        <f t="shared" si="4"/>
        <v>0.77180000000000004</v>
      </c>
      <c r="K38" s="9">
        <v>0.77180000000000004</v>
      </c>
      <c r="L38" s="9"/>
      <c r="M38" s="9">
        <f t="shared" si="5"/>
        <v>2.3083</v>
      </c>
      <c r="N38" s="9">
        <v>2.3083</v>
      </c>
      <c r="O38" s="9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B38" s="9"/>
      <c r="AC38" s="9"/>
      <c r="AD38" s="9"/>
    </row>
    <row r="39" spans="2:30" s="4" customFormat="1" ht="20.100000000000001" customHeight="1" x14ac:dyDescent="0.2">
      <c r="B39" s="9">
        <v>50.82</v>
      </c>
      <c r="C39" s="4">
        <v>30</v>
      </c>
      <c r="D39" s="9">
        <v>-0.99839999999999995</v>
      </c>
      <c r="E39" s="9">
        <v>-0.16789999999999999</v>
      </c>
      <c r="F39" s="9">
        <v>-3.1355</v>
      </c>
      <c r="G39" s="9">
        <v>-4.3900000000000002E-2</v>
      </c>
      <c r="H39" s="4">
        <v>-0.3014</v>
      </c>
      <c r="I39" s="9">
        <v>-0.191</v>
      </c>
      <c r="J39" s="9">
        <f t="shared" si="4"/>
        <v>1.2101999999999999</v>
      </c>
      <c r="K39" s="9">
        <v>1.2101999999999999</v>
      </c>
      <c r="L39" s="9"/>
      <c r="M39" s="9">
        <f t="shared" si="5"/>
        <v>3.6278999999999999</v>
      </c>
      <c r="N39" s="9">
        <v>3.6278999999999999</v>
      </c>
      <c r="O39" s="9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B39" s="9"/>
      <c r="AC39" s="9"/>
      <c r="AD39" s="9"/>
    </row>
    <row r="40" spans="2:30" s="4" customFormat="1" ht="20.100000000000001" customHeight="1" x14ac:dyDescent="0.2">
      <c r="B40" s="9">
        <v>67.760000000000005</v>
      </c>
      <c r="C40" s="4">
        <v>40</v>
      </c>
      <c r="D40" s="9">
        <v>-1.3118000000000001</v>
      </c>
      <c r="E40" s="9">
        <v>-0.22270000000000001</v>
      </c>
      <c r="F40" s="9">
        <v>-4.1344000000000003</v>
      </c>
      <c r="G40" s="9">
        <v>-5.74E-2</v>
      </c>
      <c r="H40" s="4">
        <v>-0.39589999999999997</v>
      </c>
      <c r="I40" s="9">
        <v>-0.24809999999999999</v>
      </c>
      <c r="J40" s="9">
        <f t="shared" si="4"/>
        <v>1.5918999999999999</v>
      </c>
      <c r="K40" s="9">
        <v>1.5918999999999999</v>
      </c>
      <c r="L40" s="9"/>
      <c r="M40" s="9">
        <f t="shared" si="5"/>
        <v>4.7784000000000004</v>
      </c>
      <c r="N40" s="9">
        <v>4.7784000000000004</v>
      </c>
      <c r="O40" s="9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B40" s="9"/>
      <c r="AC40" s="9"/>
      <c r="AD40" s="9"/>
    </row>
    <row r="41" spans="2:30" s="4" customFormat="1" ht="20.100000000000001" customHeight="1" x14ac:dyDescent="0.2">
      <c r="B41" s="9">
        <v>84.7</v>
      </c>
      <c r="C41" s="4">
        <v>50</v>
      </c>
      <c r="D41" s="9">
        <v>-1.5</v>
      </c>
      <c r="E41" s="9">
        <v>-0.25609999999999999</v>
      </c>
      <c r="F41" s="9">
        <v>-4.7389999999999999</v>
      </c>
      <c r="G41" s="9">
        <v>-6.6699999999999995E-2</v>
      </c>
      <c r="H41" s="4">
        <v>-0.45269999999999999</v>
      </c>
      <c r="I41" s="9">
        <v>-0.28100000000000003</v>
      </c>
      <c r="J41" s="9">
        <f t="shared" si="4"/>
        <v>1.8228</v>
      </c>
      <c r="K41" s="9">
        <v>1.8228</v>
      </c>
      <c r="L41" s="9"/>
      <c r="M41" s="9">
        <f t="shared" si="5"/>
        <v>5.4726999999999997</v>
      </c>
      <c r="N41" s="9">
        <v>5.4726999999999997</v>
      </c>
      <c r="O41" s="9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B41" s="9"/>
      <c r="AC41" s="9"/>
      <c r="AD41" s="9"/>
    </row>
    <row r="42" spans="2:30" s="4" customFormat="1" ht="20.100000000000001" customHeight="1" x14ac:dyDescent="0.2">
      <c r="B42" s="9">
        <v>101.64</v>
      </c>
      <c r="C42" s="4">
        <v>60</v>
      </c>
      <c r="D42" s="9">
        <v>-1.5229999999999999</v>
      </c>
      <c r="E42" s="9">
        <v>-0.26100000000000001</v>
      </c>
      <c r="F42" s="9">
        <v>-4.8209</v>
      </c>
      <c r="G42" s="9">
        <v>-7.0000000000000007E-2</v>
      </c>
      <c r="H42" s="4">
        <v>-0.45929999999999999</v>
      </c>
      <c r="I42" s="9">
        <v>-0.28249999999999997</v>
      </c>
      <c r="J42" s="9">
        <f t="shared" si="4"/>
        <v>1.8539999999999999</v>
      </c>
      <c r="K42" s="9">
        <v>1.8539999999999999</v>
      </c>
      <c r="L42" s="9"/>
      <c r="M42" s="9">
        <f t="shared" si="5"/>
        <v>5.5626999999999995</v>
      </c>
      <c r="N42" s="9">
        <v>5.5626999999999995</v>
      </c>
      <c r="O42" s="9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B42" s="9"/>
      <c r="AC42" s="9"/>
      <c r="AD42" s="9"/>
    </row>
    <row r="43" spans="2:30" s="4" customFormat="1" ht="20.100000000000001" customHeight="1" x14ac:dyDescent="0.2">
      <c r="B43" s="9">
        <v>118.58</v>
      </c>
      <c r="C43" s="4">
        <v>70</v>
      </c>
      <c r="D43" s="9">
        <v>-1.3632</v>
      </c>
      <c r="E43" s="9">
        <v>-0.23430000000000001</v>
      </c>
      <c r="F43" s="9">
        <v>-4.3224999999999998</v>
      </c>
      <c r="G43" s="9">
        <v>-6.5500000000000003E-2</v>
      </c>
      <c r="H43" s="4">
        <v>-0.4103</v>
      </c>
      <c r="I43" s="9">
        <v>-0.25009999999999999</v>
      </c>
      <c r="J43" s="9">
        <f t="shared" si="4"/>
        <v>1.6629999999999998</v>
      </c>
      <c r="K43" s="9">
        <v>1.6629999999999998</v>
      </c>
      <c r="L43" s="9"/>
      <c r="M43" s="9">
        <f t="shared" si="5"/>
        <v>4.9828999999999999</v>
      </c>
      <c r="N43" s="9">
        <v>4.9828999999999999</v>
      </c>
      <c r="O43" s="9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B43" s="9"/>
      <c r="AC43" s="9"/>
      <c r="AD43" s="9"/>
    </row>
    <row r="44" spans="2:30" s="4" customFormat="1" ht="20.100000000000001" customHeight="1" x14ac:dyDescent="0.2">
      <c r="B44" s="9">
        <v>129.4</v>
      </c>
      <c r="C44" s="4" t="s">
        <v>45</v>
      </c>
      <c r="D44" s="9">
        <v>-1.1682999999999999</v>
      </c>
      <c r="E44" s="9">
        <v>-0.2011</v>
      </c>
      <c r="F44" s="9">
        <v>-3.7080000000000002</v>
      </c>
      <c r="G44" s="9">
        <v>-5.7700000000000001E-2</v>
      </c>
      <c r="H44" s="4">
        <v>-0.35089999999999999</v>
      </c>
      <c r="I44" s="9">
        <v>-0.2127</v>
      </c>
      <c r="J44" s="9">
        <f t="shared" si="4"/>
        <v>1.4271</v>
      </c>
      <c r="K44" s="9">
        <v>1.4271</v>
      </c>
      <c r="L44" s="9"/>
      <c r="M44" s="9">
        <f t="shared" si="5"/>
        <v>4.2716000000000003</v>
      </c>
      <c r="N44" s="9">
        <v>4.2716000000000003</v>
      </c>
      <c r="O44" s="9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B44" s="9"/>
      <c r="AC44" s="9"/>
      <c r="AD44" s="9"/>
    </row>
    <row r="45" spans="2:30" s="4" customFormat="1" ht="20.100000000000001" customHeight="1" x14ac:dyDescent="0.2">
      <c r="B45" s="9">
        <v>135.52000000000001</v>
      </c>
      <c r="C45" s="4">
        <v>80</v>
      </c>
      <c r="D45" s="9">
        <v>-1.0287999999999999</v>
      </c>
      <c r="E45" s="9">
        <v>-0.1772</v>
      </c>
      <c r="F45" s="9">
        <v>-3.2669999999999999</v>
      </c>
      <c r="G45" s="9">
        <v>-5.1299999999999998E-2</v>
      </c>
      <c r="H45" s="4">
        <v>-0.30859999999999999</v>
      </c>
      <c r="I45" s="9">
        <v>-0.1865</v>
      </c>
      <c r="J45" s="9">
        <f t="shared" si="4"/>
        <v>1.2572999999999999</v>
      </c>
      <c r="K45" s="9">
        <v>1.2572999999999999</v>
      </c>
      <c r="L45" s="9"/>
      <c r="M45" s="9">
        <f t="shared" si="5"/>
        <v>3.7620999999999998</v>
      </c>
      <c r="N45" s="9">
        <v>3.7620999999999998</v>
      </c>
      <c r="O45" s="9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B45" s="9"/>
      <c r="AC45" s="9"/>
      <c r="AD45" s="9"/>
    </row>
    <row r="46" spans="2:30" s="4" customFormat="1" ht="20.100000000000001" customHeight="1" x14ac:dyDescent="0.2">
      <c r="B46" s="9">
        <v>152.46</v>
      </c>
      <c r="C46" s="4">
        <v>90</v>
      </c>
      <c r="D46" s="9">
        <v>-0.5544</v>
      </c>
      <c r="E46" s="9">
        <v>-9.5600000000000004E-2</v>
      </c>
      <c r="F46" s="9">
        <v>-1.7625999999999999</v>
      </c>
      <c r="G46" s="9">
        <v>-2.7900000000000001E-2</v>
      </c>
      <c r="H46" s="4">
        <v>-0.1658</v>
      </c>
      <c r="I46" s="9">
        <v>-9.9699999999999997E-2</v>
      </c>
      <c r="J46" s="9">
        <f t="shared" si="4"/>
        <v>0.67790000000000006</v>
      </c>
      <c r="K46" s="9">
        <v>0.67790000000000006</v>
      </c>
      <c r="L46" s="9"/>
      <c r="M46" s="9">
        <f t="shared" si="5"/>
        <v>2.0280999999999998</v>
      </c>
      <c r="N46" s="9">
        <v>2.0280999999999998</v>
      </c>
      <c r="O46" s="9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B46" s="9"/>
      <c r="AC46" s="9"/>
      <c r="AD46" s="9"/>
    </row>
    <row r="47" spans="2:30" s="4" customFormat="1" ht="20.100000000000001" customHeight="1" x14ac:dyDescent="0.2">
      <c r="B47" s="9"/>
      <c r="H47" s="9"/>
      <c r="J47" s="8"/>
      <c r="K47" s="9"/>
      <c r="L47" s="8"/>
      <c r="M47" s="8"/>
      <c r="N47" s="8"/>
      <c r="O47" s="8"/>
      <c r="P47" s="23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2:30" s="4" customFormat="1" ht="20.100000000000001" customHeight="1" x14ac:dyDescent="0.2">
      <c r="B48" s="9">
        <v>169.4</v>
      </c>
      <c r="C48" s="4">
        <v>100</v>
      </c>
      <c r="D48" s="4">
        <v>0</v>
      </c>
      <c r="E48" s="4">
        <v>0</v>
      </c>
      <c r="F48" s="4">
        <v>0</v>
      </c>
      <c r="G48" s="4">
        <v>0</v>
      </c>
      <c r="H48" s="9">
        <v>0</v>
      </c>
      <c r="I48" s="9">
        <v>0</v>
      </c>
      <c r="J48" s="8"/>
      <c r="K48" s="8"/>
      <c r="L48" s="8"/>
      <c r="M48" s="8"/>
      <c r="N48" s="8"/>
      <c r="O48" s="8"/>
      <c r="P48" s="23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2:26" s="4" customFormat="1" ht="20.100000000000001" customHeight="1" x14ac:dyDescent="0.2">
      <c r="H49" s="8"/>
      <c r="I49" s="8"/>
      <c r="J49" s="8"/>
      <c r="K49" s="8"/>
      <c r="L49" s="8"/>
      <c r="M49" s="8"/>
      <c r="N49" s="8"/>
      <c r="O49" s="8"/>
      <c r="P49" s="23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2:26" ht="35.1" customHeight="1" x14ac:dyDescent="0.2"/>
    <row r="51" spans="2:26" s="12" customFormat="1" ht="35.1" customHeight="1" x14ac:dyDescent="0.2">
      <c r="B51" s="13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2:26" s="12" customFormat="1" ht="35.1" customHeight="1" x14ac:dyDescent="0.2">
      <c r="B52" s="13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2:26" s="12" customFormat="1" ht="35.1" customHeight="1" x14ac:dyDescent="0.2">
      <c r="B53" s="13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2:26" s="12" customFormat="1" ht="35.1" customHeight="1" x14ac:dyDescent="0.2"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54"/>
  <sheetViews>
    <sheetView zoomScale="85" zoomScaleNormal="85" workbookViewId="0"/>
  </sheetViews>
  <sheetFormatPr defaultRowHeight="15" x14ac:dyDescent="0.2"/>
  <cols>
    <col min="1" max="15" width="20.83203125" customWidth="1"/>
    <col min="16" max="26" width="9.33203125" style="24"/>
  </cols>
  <sheetData>
    <row r="2" spans="1:31" ht="24.95" customHeight="1" x14ac:dyDescent="0.2">
      <c r="B2" s="6" t="s">
        <v>39</v>
      </c>
    </row>
    <row r="3" spans="1:31" ht="15" customHeight="1" x14ac:dyDescent="0.2">
      <c r="C3" s="2"/>
    </row>
    <row r="4" spans="1:31" ht="24.95" customHeight="1" x14ac:dyDescent="0.2">
      <c r="B4" s="6" t="s">
        <v>1</v>
      </c>
      <c r="C4" s="6" t="s">
        <v>0</v>
      </c>
      <c r="D4" s="6" t="s">
        <v>2</v>
      </c>
      <c r="E4" s="6" t="s">
        <v>3</v>
      </c>
      <c r="F4" s="6" t="s">
        <v>4</v>
      </c>
      <c r="G4" s="6" t="s">
        <v>18</v>
      </c>
      <c r="H4" s="6" t="s">
        <v>5</v>
      </c>
      <c r="I4" s="6" t="s">
        <v>6</v>
      </c>
    </row>
    <row r="5" spans="1:31" ht="15" customHeight="1" x14ac:dyDescent="0.2"/>
    <row r="6" spans="1:31" ht="20.100000000000001" customHeight="1" x14ac:dyDescent="0.2">
      <c r="B6" s="1">
        <v>0</v>
      </c>
      <c r="C6" s="1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8"/>
    </row>
    <row r="7" spans="1:31" ht="20.100000000000001" customHeight="1" x14ac:dyDescent="0.2">
      <c r="B7" s="1"/>
      <c r="C7" s="1"/>
      <c r="D7" s="4"/>
      <c r="E7" s="4"/>
      <c r="F7" s="4"/>
      <c r="G7" s="4"/>
      <c r="H7" s="4"/>
      <c r="I7" s="4"/>
    </row>
    <row r="8" spans="1:31" ht="20.100000000000001" customHeight="1" x14ac:dyDescent="0.2">
      <c r="B8" s="16">
        <v>16.940000000000001</v>
      </c>
      <c r="C8" s="1">
        <v>10</v>
      </c>
      <c r="D8" s="9">
        <v>-0.5756</v>
      </c>
      <c r="E8" s="9">
        <v>-9.8100000000000007E-2</v>
      </c>
      <c r="F8" s="9">
        <v>-1.7891999999999999</v>
      </c>
      <c r="G8" s="9">
        <v>-2.5499999999999998E-2</v>
      </c>
      <c r="H8" s="9">
        <v>-0.1608</v>
      </c>
      <c r="I8" s="9">
        <v>-9.1399999999999995E-2</v>
      </c>
      <c r="J8" s="9">
        <f t="shared" ref="J8:J18" si="0">(D8+E8+G8)*-1</f>
        <v>0.69919999999999993</v>
      </c>
      <c r="K8" s="9">
        <v>0.69919999999999993</v>
      </c>
      <c r="L8" s="9"/>
      <c r="M8" s="9">
        <f t="shared" ref="M8:M18" si="1">(F8+H8+I8)*-1</f>
        <v>2.0413999999999999</v>
      </c>
      <c r="N8" s="9">
        <v>2.0413999999999999</v>
      </c>
      <c r="O8" s="9"/>
      <c r="P8" s="11">
        <v>0.69919999999999993</v>
      </c>
      <c r="Q8" s="11">
        <v>1.2965999999999998</v>
      </c>
      <c r="R8" s="11">
        <v>1.4725999999999999</v>
      </c>
      <c r="S8" s="11">
        <v>1.7208000000000001</v>
      </c>
      <c r="T8" s="11">
        <v>1.9291</v>
      </c>
      <c r="U8" s="11">
        <v>1.9100000000000001</v>
      </c>
      <c r="V8" s="11">
        <v>1.6839999999999999</v>
      </c>
      <c r="W8" s="11">
        <v>1.29</v>
      </c>
      <c r="X8" s="11">
        <v>0.83039999999999992</v>
      </c>
      <c r="Y8" s="11">
        <v>0.81480000000000008</v>
      </c>
      <c r="Z8" s="11">
        <v>0.35639999999999999</v>
      </c>
      <c r="AC8" s="17"/>
      <c r="AD8" s="17"/>
      <c r="AE8" s="9"/>
    </row>
    <row r="9" spans="1:31" ht="20.100000000000001" customHeight="1" x14ac:dyDescent="0.2">
      <c r="B9" s="16">
        <v>33.89</v>
      </c>
      <c r="C9" s="1">
        <v>20</v>
      </c>
      <c r="D9" s="9">
        <v>-1.0671999999999999</v>
      </c>
      <c r="E9" s="9">
        <v>-0.1822</v>
      </c>
      <c r="F9" s="9">
        <v>-3.3092000000000001</v>
      </c>
      <c r="G9" s="9">
        <v>-4.7199999999999999E-2</v>
      </c>
      <c r="H9" s="9">
        <v>-0.29970000000000002</v>
      </c>
      <c r="I9" s="9">
        <v>-0.1731</v>
      </c>
      <c r="J9" s="9">
        <f t="shared" si="0"/>
        <v>1.2965999999999998</v>
      </c>
      <c r="K9" s="9">
        <v>1.2965999999999998</v>
      </c>
      <c r="L9" s="9"/>
      <c r="M9" s="9">
        <f t="shared" si="1"/>
        <v>3.782</v>
      </c>
      <c r="N9" s="9">
        <v>3.782</v>
      </c>
      <c r="O9" s="9"/>
      <c r="P9" s="11">
        <v>2.0413999999999999</v>
      </c>
      <c r="Q9" s="11">
        <v>3.782</v>
      </c>
      <c r="R9" s="11">
        <v>4.2930999999999999</v>
      </c>
      <c r="S9" s="11">
        <v>5.0115999999999996</v>
      </c>
      <c r="T9" s="11">
        <v>5.6069000000000004</v>
      </c>
      <c r="U9" s="11">
        <v>5.5340999999999996</v>
      </c>
      <c r="V9" s="11">
        <v>4.8571</v>
      </c>
      <c r="W9" s="11">
        <v>3.6972999999999998</v>
      </c>
      <c r="X9" s="11">
        <v>2.3601999999999999</v>
      </c>
      <c r="Y9" s="11">
        <v>2.3157000000000001</v>
      </c>
      <c r="Z9" s="11">
        <v>1.0036</v>
      </c>
      <c r="AC9" s="17"/>
      <c r="AD9" s="17"/>
      <c r="AE9" s="9"/>
    </row>
    <row r="10" spans="1:31" ht="20.100000000000001" customHeight="1" x14ac:dyDescent="0.2">
      <c r="B10" s="16">
        <v>40</v>
      </c>
      <c r="C10" s="1" t="s">
        <v>29</v>
      </c>
      <c r="D10" s="9">
        <v>-1.212</v>
      </c>
      <c r="E10" s="9">
        <v>-0.2072</v>
      </c>
      <c r="F10" s="9">
        <v>-3.7538999999999998</v>
      </c>
      <c r="G10" s="9">
        <v>-5.3400000000000003E-2</v>
      </c>
      <c r="H10" s="9">
        <v>-0.34100000000000003</v>
      </c>
      <c r="I10" s="9">
        <v>-0.19819999999999999</v>
      </c>
      <c r="J10" s="9">
        <f t="shared" si="0"/>
        <v>1.4725999999999999</v>
      </c>
      <c r="K10" s="9">
        <v>1.4725999999999999</v>
      </c>
      <c r="L10" s="9"/>
      <c r="M10" s="9">
        <f t="shared" si="1"/>
        <v>4.2930999999999999</v>
      </c>
      <c r="N10" s="9">
        <v>4.2930999999999999</v>
      </c>
      <c r="O10" s="9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C10" s="17"/>
      <c r="AD10" s="17"/>
      <c r="AE10" s="9"/>
    </row>
    <row r="11" spans="1:31" ht="20.100000000000001" customHeight="1" x14ac:dyDescent="0.2">
      <c r="B11" s="16">
        <v>50.83</v>
      </c>
      <c r="C11" s="1">
        <v>30</v>
      </c>
      <c r="D11" s="9">
        <v>-1.4164000000000001</v>
      </c>
      <c r="E11" s="9">
        <v>-0.24299999999999999</v>
      </c>
      <c r="F11" s="9">
        <v>-4.3768000000000002</v>
      </c>
      <c r="G11" s="9">
        <v>-6.1400000000000003E-2</v>
      </c>
      <c r="H11" s="9">
        <v>-0.39989999999999998</v>
      </c>
      <c r="I11" s="9">
        <v>-0.2349</v>
      </c>
      <c r="J11" s="9">
        <f t="shared" si="0"/>
        <v>1.7208000000000001</v>
      </c>
      <c r="K11" s="9">
        <v>1.7208000000000001</v>
      </c>
      <c r="L11" s="9"/>
      <c r="M11" s="9">
        <f t="shared" si="1"/>
        <v>5.0115999999999996</v>
      </c>
      <c r="N11" s="9">
        <v>5.0115999999999996</v>
      </c>
      <c r="O11" s="9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C11" s="17"/>
      <c r="AD11" s="17"/>
      <c r="AE11" s="9"/>
    </row>
    <row r="12" spans="1:31" ht="20.100000000000001" customHeight="1" x14ac:dyDescent="0.2">
      <c r="B12" s="16">
        <v>67.77</v>
      </c>
      <c r="C12" s="1">
        <v>40</v>
      </c>
      <c r="D12" s="9">
        <v>-1.5882000000000001</v>
      </c>
      <c r="E12" s="9">
        <v>-0.2737</v>
      </c>
      <c r="F12" s="9">
        <v>-4.8883999999999999</v>
      </c>
      <c r="G12" s="9">
        <v>-6.7199999999999996E-2</v>
      </c>
      <c r="H12" s="9">
        <v>-0.45029999999999998</v>
      </c>
      <c r="I12" s="9">
        <v>-0.26819999999999999</v>
      </c>
      <c r="J12" s="9">
        <f t="shared" si="0"/>
        <v>1.9291</v>
      </c>
      <c r="K12" s="9">
        <v>1.9291</v>
      </c>
      <c r="L12" s="9"/>
      <c r="M12" s="9">
        <f t="shared" si="1"/>
        <v>5.6069000000000004</v>
      </c>
      <c r="N12" s="9">
        <v>5.6069000000000004</v>
      </c>
      <c r="O12" s="9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C12" s="17"/>
      <c r="AD12" s="17"/>
      <c r="AE12" s="9"/>
    </row>
    <row r="13" spans="1:31" ht="20.100000000000001" customHeight="1" x14ac:dyDescent="0.2">
      <c r="B13" s="16">
        <v>84.71</v>
      </c>
      <c r="C13" s="1">
        <v>50</v>
      </c>
      <c r="D13" s="9">
        <v>-1.5723</v>
      </c>
      <c r="E13" s="9">
        <v>-0.27179999999999999</v>
      </c>
      <c r="F13" s="9">
        <v>-4.8183999999999996</v>
      </c>
      <c r="G13" s="9">
        <v>-6.59E-2</v>
      </c>
      <c r="H13" s="9">
        <v>-0.4466</v>
      </c>
      <c r="I13" s="9">
        <v>-0.26910000000000001</v>
      </c>
      <c r="J13" s="9">
        <f t="shared" si="0"/>
        <v>1.9100000000000001</v>
      </c>
      <c r="K13" s="9">
        <v>1.9100000000000001</v>
      </c>
      <c r="L13" s="9"/>
      <c r="M13" s="9">
        <f t="shared" si="1"/>
        <v>5.5340999999999996</v>
      </c>
      <c r="N13" s="9">
        <v>5.5340999999999996</v>
      </c>
      <c r="O13" s="9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C13" s="17"/>
      <c r="AD13" s="17"/>
      <c r="AE13" s="9"/>
    </row>
    <row r="14" spans="1:31" ht="20.100000000000001" customHeight="1" x14ac:dyDescent="0.2">
      <c r="B14" s="16">
        <v>101.51</v>
      </c>
      <c r="C14" s="1">
        <v>60</v>
      </c>
      <c r="D14" s="9">
        <v>-1.3855</v>
      </c>
      <c r="E14" s="9">
        <v>-0.23980000000000001</v>
      </c>
      <c r="F14" s="9">
        <v>-4.2241999999999997</v>
      </c>
      <c r="G14" s="9">
        <v>-5.8700000000000002E-2</v>
      </c>
      <c r="H14" s="9">
        <v>-0.39350000000000002</v>
      </c>
      <c r="I14" s="9">
        <v>-0.2394</v>
      </c>
      <c r="J14" s="9">
        <f t="shared" si="0"/>
        <v>1.6839999999999999</v>
      </c>
      <c r="K14" s="9">
        <v>1.6839999999999999</v>
      </c>
      <c r="L14" s="9"/>
      <c r="M14" s="9">
        <f t="shared" si="1"/>
        <v>4.8571</v>
      </c>
      <c r="N14" s="9">
        <v>4.8571</v>
      </c>
      <c r="O14" s="9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C14" s="17"/>
      <c r="AD14" s="17"/>
      <c r="AE14" s="9"/>
    </row>
    <row r="15" spans="1:31" ht="20.100000000000001" customHeight="1" x14ac:dyDescent="0.2">
      <c r="B15" s="16">
        <v>118.6</v>
      </c>
      <c r="C15" s="1">
        <v>70</v>
      </c>
      <c r="D15" s="9">
        <v>-1.0604</v>
      </c>
      <c r="E15" s="9">
        <v>-0.18310000000000001</v>
      </c>
      <c r="F15" s="9">
        <v>-3.2111000000000001</v>
      </c>
      <c r="G15" s="9">
        <v>-4.65E-2</v>
      </c>
      <c r="H15" s="9">
        <v>-0.30109999999999998</v>
      </c>
      <c r="I15" s="9">
        <v>-0.18509999999999999</v>
      </c>
      <c r="J15" s="9">
        <f t="shared" si="0"/>
        <v>1.29</v>
      </c>
      <c r="K15" s="9">
        <v>1.29</v>
      </c>
      <c r="L15" s="9"/>
      <c r="M15" s="9">
        <f t="shared" si="1"/>
        <v>3.6972999999999998</v>
      </c>
      <c r="N15" s="9">
        <v>3.6972999999999998</v>
      </c>
      <c r="O15" s="9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C15" s="17"/>
      <c r="AD15" s="17"/>
      <c r="AE15" s="9"/>
    </row>
    <row r="16" spans="1:31" ht="20.100000000000001" customHeight="1" x14ac:dyDescent="0.2">
      <c r="A16" s="7"/>
      <c r="B16" s="16">
        <v>135</v>
      </c>
      <c r="C16" s="1" t="s">
        <v>30</v>
      </c>
      <c r="D16" s="9">
        <v>-0.68189999999999995</v>
      </c>
      <c r="E16" s="9">
        <v>-0.1169</v>
      </c>
      <c r="F16" s="9">
        <v>-2.0453999999999999</v>
      </c>
      <c r="G16" s="9">
        <v>-3.1600000000000003E-2</v>
      </c>
      <c r="H16" s="9">
        <v>-0.19409999999999999</v>
      </c>
      <c r="I16" s="9">
        <v>-0.1207</v>
      </c>
      <c r="J16" s="9">
        <f t="shared" si="0"/>
        <v>0.83039999999999992</v>
      </c>
      <c r="K16" s="9">
        <v>0.83039999999999992</v>
      </c>
      <c r="L16" s="9"/>
      <c r="M16" s="9">
        <f t="shared" si="1"/>
        <v>2.3601999999999999</v>
      </c>
      <c r="N16" s="9">
        <v>2.3601999999999999</v>
      </c>
      <c r="O16" s="9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C16" s="17"/>
      <c r="AD16" s="17"/>
      <c r="AE16" s="9"/>
    </row>
    <row r="17" spans="1:31" ht="20.100000000000001" customHeight="1" x14ac:dyDescent="0.2">
      <c r="A17" s="3"/>
      <c r="B17" s="16">
        <v>135.54</v>
      </c>
      <c r="C17" s="1">
        <v>80</v>
      </c>
      <c r="D17" s="9">
        <v>-0.66920000000000002</v>
      </c>
      <c r="E17" s="9">
        <v>-0.1147</v>
      </c>
      <c r="F17" s="9">
        <v>-2.0066000000000002</v>
      </c>
      <c r="G17" s="9">
        <v>-3.09E-2</v>
      </c>
      <c r="H17" s="9">
        <v>-0.19059999999999999</v>
      </c>
      <c r="I17" s="9">
        <v>-0.11849999999999999</v>
      </c>
      <c r="J17" s="9">
        <f t="shared" si="0"/>
        <v>0.81480000000000008</v>
      </c>
      <c r="K17" s="9">
        <v>0.81480000000000008</v>
      </c>
      <c r="L17" s="9"/>
      <c r="M17" s="9">
        <f t="shared" si="1"/>
        <v>2.3157000000000001</v>
      </c>
      <c r="N17" s="9">
        <v>2.3157000000000001</v>
      </c>
      <c r="O17" s="9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C17" s="17"/>
      <c r="AD17" s="17"/>
      <c r="AE17" s="9"/>
    </row>
    <row r="18" spans="1:31" ht="20.100000000000001" customHeight="1" x14ac:dyDescent="0.2">
      <c r="A18" s="3"/>
      <c r="B18" s="16">
        <v>152.49</v>
      </c>
      <c r="C18" s="1">
        <v>90</v>
      </c>
      <c r="D18" s="9">
        <v>-0.29310000000000003</v>
      </c>
      <c r="E18" s="9">
        <v>-4.9500000000000002E-2</v>
      </c>
      <c r="F18" s="9">
        <v>-0.86609999999999998</v>
      </c>
      <c r="G18" s="9">
        <v>-1.38E-2</v>
      </c>
      <c r="H18" s="9">
        <v>-8.4500000000000006E-2</v>
      </c>
      <c r="I18" s="9">
        <v>-5.2999999999999999E-2</v>
      </c>
      <c r="J18" s="9">
        <f t="shared" si="0"/>
        <v>0.35639999999999999</v>
      </c>
      <c r="K18" s="9">
        <v>0.35639999999999999</v>
      </c>
      <c r="L18" s="9"/>
      <c r="M18" s="9">
        <f t="shared" si="1"/>
        <v>1.0036</v>
      </c>
      <c r="N18" s="9">
        <v>1.0036</v>
      </c>
      <c r="O18" s="9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C18" s="17"/>
      <c r="AD18" s="17"/>
      <c r="AE18" s="9"/>
    </row>
    <row r="19" spans="1:31" ht="20.100000000000001" customHeight="1" x14ac:dyDescent="0.2">
      <c r="A19" s="3"/>
      <c r="B19" s="1"/>
      <c r="C19" s="1"/>
      <c r="D19" s="4"/>
      <c r="F19" s="4"/>
      <c r="G19" s="4"/>
      <c r="H19" s="4"/>
      <c r="I19" s="5"/>
      <c r="J19" s="9"/>
      <c r="K19" s="18"/>
      <c r="L19" s="18"/>
      <c r="M19" s="18"/>
      <c r="N19" s="18"/>
      <c r="O19" s="18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31" ht="20.100000000000001" customHeight="1" x14ac:dyDescent="0.2">
      <c r="A20" s="3"/>
      <c r="B20" s="10">
        <v>169.43</v>
      </c>
      <c r="C20" s="1">
        <v>100</v>
      </c>
      <c r="D20" s="4">
        <v>0</v>
      </c>
      <c r="E20" s="9">
        <v>0</v>
      </c>
      <c r="F20" s="4">
        <v>0</v>
      </c>
      <c r="G20" s="4">
        <v>0</v>
      </c>
      <c r="H20" s="4">
        <v>0</v>
      </c>
      <c r="I20" s="4">
        <v>0</v>
      </c>
      <c r="J20" s="9"/>
      <c r="K20" s="18"/>
      <c r="L20" s="18"/>
      <c r="M20" s="18"/>
      <c r="N20" s="18"/>
      <c r="O20" s="18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31" ht="20.100000000000001" customHeight="1" x14ac:dyDescent="0.2">
      <c r="A21" s="3"/>
      <c r="B21" s="1"/>
      <c r="C21" s="1"/>
      <c r="D21" s="4"/>
      <c r="F21" s="4"/>
      <c r="G21" s="4"/>
      <c r="H21" s="5"/>
      <c r="I21" s="5"/>
      <c r="J21" s="18"/>
      <c r="K21" s="18"/>
      <c r="L21" s="18"/>
      <c r="M21" s="18"/>
      <c r="N21" s="18"/>
      <c r="O21" s="18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31" ht="20.100000000000001" customHeight="1" x14ac:dyDescent="0.2">
      <c r="A22" s="3"/>
      <c r="B22" s="16">
        <v>16.940000000000001</v>
      </c>
      <c r="C22" s="1">
        <v>10</v>
      </c>
      <c r="D22" s="9">
        <v>0.13739999999999999</v>
      </c>
      <c r="E22" s="9">
        <v>1.9699999999999999E-2</v>
      </c>
      <c r="F22" s="9">
        <v>0.38080000000000003</v>
      </c>
      <c r="G22" s="9">
        <v>6.6E-3</v>
      </c>
      <c r="H22" s="9">
        <v>4.7500000000000001E-2</v>
      </c>
      <c r="I22" s="9">
        <v>3.2899999999999999E-2</v>
      </c>
      <c r="J22" s="9">
        <f t="shared" ref="J22:J32" si="2">(D22+E22+G22)*-1</f>
        <v>-0.16369999999999998</v>
      </c>
      <c r="K22" s="9">
        <v>-0.16369999999999998</v>
      </c>
      <c r="L22" s="9"/>
      <c r="M22" s="9">
        <f t="shared" ref="M22:M32" si="3">(F22+H22+I22)*-1</f>
        <v>-0.4612</v>
      </c>
      <c r="N22" s="9">
        <v>-0.4612</v>
      </c>
      <c r="O22" s="9"/>
      <c r="P22" s="11">
        <v>-0.16369999999999998</v>
      </c>
      <c r="Q22" s="11">
        <v>-0.2114</v>
      </c>
      <c r="R22" s="11">
        <v>-0.20080000000000001</v>
      </c>
      <c r="S22" s="11">
        <v>-0.188</v>
      </c>
      <c r="T22" s="11">
        <v>-0.1457</v>
      </c>
      <c r="U22" s="11">
        <v>-0.12659999999999999</v>
      </c>
      <c r="V22" s="11">
        <v>-0.14599999999999999</v>
      </c>
      <c r="W22" s="11">
        <v>-0.1885</v>
      </c>
      <c r="X22" s="11">
        <v>-0.20170000000000002</v>
      </c>
      <c r="Y22" s="11">
        <v>-0.21099999999999999</v>
      </c>
      <c r="Z22" s="11">
        <v>-0.16160000000000002</v>
      </c>
      <c r="AC22" s="17"/>
      <c r="AD22" s="17"/>
      <c r="AE22" s="9"/>
    </row>
    <row r="23" spans="1:31" ht="20.100000000000001" customHeight="1" x14ac:dyDescent="0.2">
      <c r="A23" s="3"/>
      <c r="B23" s="16">
        <v>33.880000000000003</v>
      </c>
      <c r="C23" s="1">
        <v>20</v>
      </c>
      <c r="D23" s="9">
        <v>0.18190000000000001</v>
      </c>
      <c r="E23" s="9">
        <v>2.1000000000000001E-2</v>
      </c>
      <c r="F23" s="9">
        <v>0.46129999999999999</v>
      </c>
      <c r="G23" s="9">
        <v>8.5000000000000006E-3</v>
      </c>
      <c r="H23" s="9">
        <v>6.9599999999999995E-2</v>
      </c>
      <c r="I23" s="9">
        <v>4.9099999999999998E-2</v>
      </c>
      <c r="J23" s="9">
        <f t="shared" si="2"/>
        <v>-0.2114</v>
      </c>
      <c r="K23" s="9">
        <v>-0.2114</v>
      </c>
      <c r="L23" s="9"/>
      <c r="M23" s="9">
        <f t="shared" si="3"/>
        <v>-0.57999999999999996</v>
      </c>
      <c r="N23" s="9">
        <v>-0.57999999999999996</v>
      </c>
      <c r="O23" s="9"/>
      <c r="P23" s="11">
        <v>-0.4612</v>
      </c>
      <c r="Q23" s="11">
        <v>-0.57999999999999996</v>
      </c>
      <c r="R23" s="11">
        <v>-0.53120000000000001</v>
      </c>
      <c r="S23" s="11">
        <v>-0.4834</v>
      </c>
      <c r="T23" s="11">
        <v>-0.33440000000000003</v>
      </c>
      <c r="U23" s="11">
        <v>-0.27179999999999999</v>
      </c>
      <c r="V23" s="11">
        <v>-0.34439999999999998</v>
      </c>
      <c r="W23" s="11">
        <v>-0.5</v>
      </c>
      <c r="X23" s="11">
        <v>-0.55099999999999993</v>
      </c>
      <c r="Y23" s="11">
        <v>-0.59520000000000006</v>
      </c>
      <c r="Z23" s="11">
        <v>-0.46710000000000002</v>
      </c>
      <c r="AC23" s="17"/>
      <c r="AD23" s="17"/>
      <c r="AE23" s="9"/>
    </row>
    <row r="24" spans="1:31" ht="20.100000000000001" customHeight="1" x14ac:dyDescent="0.2">
      <c r="A24" s="7"/>
      <c r="B24" s="16">
        <v>44.94</v>
      </c>
      <c r="C24" s="1" t="s">
        <v>31</v>
      </c>
      <c r="D24" s="9">
        <v>0.17710000000000001</v>
      </c>
      <c r="E24" s="9">
        <v>1.54E-2</v>
      </c>
      <c r="F24" s="9">
        <v>0.40510000000000002</v>
      </c>
      <c r="G24" s="9">
        <v>8.3000000000000001E-3</v>
      </c>
      <c r="H24" s="9">
        <v>7.3499999999999996E-2</v>
      </c>
      <c r="I24" s="9">
        <v>5.2600000000000001E-2</v>
      </c>
      <c r="J24" s="9">
        <f t="shared" si="2"/>
        <v>-0.20080000000000001</v>
      </c>
      <c r="K24" s="9">
        <v>-0.20080000000000001</v>
      </c>
      <c r="L24" s="9"/>
      <c r="M24" s="9">
        <f t="shared" si="3"/>
        <v>-0.53120000000000001</v>
      </c>
      <c r="N24" s="9">
        <v>-0.53120000000000001</v>
      </c>
      <c r="O24" s="9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C24" s="17"/>
      <c r="AD24" s="17"/>
      <c r="AE24" s="9"/>
    </row>
    <row r="25" spans="1:31" ht="20.100000000000001" customHeight="1" x14ac:dyDescent="0.2">
      <c r="B25" s="16">
        <v>50.82</v>
      </c>
      <c r="C25" s="1">
        <v>30</v>
      </c>
      <c r="D25" s="9">
        <v>0.16850000000000001</v>
      </c>
      <c r="E25" s="9">
        <v>1.14E-2</v>
      </c>
      <c r="F25" s="9">
        <v>0.35709999999999997</v>
      </c>
      <c r="G25" s="9">
        <v>8.0999999999999996E-3</v>
      </c>
      <c r="H25" s="9">
        <v>7.3400000000000007E-2</v>
      </c>
      <c r="I25" s="9">
        <v>5.2900000000000003E-2</v>
      </c>
      <c r="J25" s="9">
        <f t="shared" si="2"/>
        <v>-0.188</v>
      </c>
      <c r="K25" s="9">
        <v>-0.188</v>
      </c>
      <c r="L25" s="9"/>
      <c r="M25" s="9">
        <f t="shared" si="3"/>
        <v>-0.4834</v>
      </c>
      <c r="N25" s="9">
        <v>-0.4834</v>
      </c>
      <c r="O25" s="9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C25" s="17"/>
      <c r="AD25" s="17"/>
      <c r="AE25" s="9"/>
    </row>
    <row r="26" spans="1:31" ht="20.100000000000001" customHeight="1" x14ac:dyDescent="0.2">
      <c r="B26" s="16">
        <v>67.760000000000005</v>
      </c>
      <c r="C26" s="1">
        <v>40</v>
      </c>
      <c r="D26" s="9">
        <v>0.13780000000000001</v>
      </c>
      <c r="E26" s="9">
        <v>0</v>
      </c>
      <c r="F26" s="9">
        <v>0.2142</v>
      </c>
      <c r="G26" s="9">
        <v>7.9000000000000008E-3</v>
      </c>
      <c r="H26" s="9">
        <v>6.9000000000000006E-2</v>
      </c>
      <c r="I26" s="9">
        <v>5.1200000000000002E-2</v>
      </c>
      <c r="J26" s="9">
        <f t="shared" si="2"/>
        <v>-0.1457</v>
      </c>
      <c r="K26" s="9">
        <v>-0.1457</v>
      </c>
      <c r="L26" s="9"/>
      <c r="M26" s="9">
        <f t="shared" si="3"/>
        <v>-0.33440000000000003</v>
      </c>
      <c r="N26" s="9">
        <v>-0.33440000000000003</v>
      </c>
      <c r="O26" s="9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C26" s="17"/>
      <c r="AD26" s="17"/>
      <c r="AE26" s="9"/>
    </row>
    <row r="27" spans="1:31" ht="20.100000000000001" customHeight="1" x14ac:dyDescent="0.2">
      <c r="B27" s="16">
        <v>84.7</v>
      </c>
      <c r="C27" s="1">
        <v>50</v>
      </c>
      <c r="D27" s="9">
        <v>0.1242</v>
      </c>
      <c r="E27" s="9">
        <v>-5.4000000000000003E-3</v>
      </c>
      <c r="F27" s="9">
        <v>0.15559999999999999</v>
      </c>
      <c r="G27" s="9">
        <v>7.7999999999999996E-3</v>
      </c>
      <c r="H27" s="9">
        <v>6.6299999999999998E-2</v>
      </c>
      <c r="I27" s="9">
        <v>4.99E-2</v>
      </c>
      <c r="J27" s="9">
        <f t="shared" si="2"/>
        <v>-0.12659999999999999</v>
      </c>
      <c r="K27" s="9">
        <v>-0.12659999999999999</v>
      </c>
      <c r="L27" s="9"/>
      <c r="M27" s="9">
        <f t="shared" si="3"/>
        <v>-0.27179999999999999</v>
      </c>
      <c r="N27" s="9">
        <v>-0.27179999999999999</v>
      </c>
      <c r="O27" s="9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C27" s="17"/>
      <c r="AD27" s="17"/>
      <c r="AE27" s="9"/>
    </row>
    <row r="28" spans="1:31" ht="20.100000000000001" customHeight="1" x14ac:dyDescent="0.2">
      <c r="B28" s="16">
        <v>101.64</v>
      </c>
      <c r="C28" s="1">
        <v>60</v>
      </c>
      <c r="D28" s="9">
        <v>0.1399</v>
      </c>
      <c r="E28" s="9">
        <v>-1.8E-3</v>
      </c>
      <c r="F28" s="9">
        <v>0.22389999999999999</v>
      </c>
      <c r="G28" s="9">
        <v>7.9000000000000008E-3</v>
      </c>
      <c r="H28" s="9">
        <v>6.9099999999999995E-2</v>
      </c>
      <c r="I28" s="9">
        <v>5.1400000000000001E-2</v>
      </c>
      <c r="J28" s="9">
        <f t="shared" si="2"/>
        <v>-0.14599999999999999</v>
      </c>
      <c r="K28" s="9">
        <v>-0.14599999999999999</v>
      </c>
      <c r="L28" s="9"/>
      <c r="M28" s="9">
        <f t="shared" si="3"/>
        <v>-0.34439999999999998</v>
      </c>
      <c r="N28" s="9">
        <v>-0.34439999999999998</v>
      </c>
      <c r="O28" s="9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C28" s="17"/>
      <c r="AD28" s="17"/>
      <c r="AE28" s="9"/>
    </row>
    <row r="29" spans="1:31" ht="20.100000000000001" customHeight="1" x14ac:dyDescent="0.2">
      <c r="B29" s="16">
        <v>118.59</v>
      </c>
      <c r="C29" s="1">
        <v>70</v>
      </c>
      <c r="D29" s="9">
        <v>0.1719</v>
      </c>
      <c r="E29" s="9">
        <v>8.5000000000000006E-3</v>
      </c>
      <c r="F29" s="9">
        <v>0.37319999999999998</v>
      </c>
      <c r="G29" s="9">
        <v>8.0999999999999996E-3</v>
      </c>
      <c r="H29" s="9">
        <v>7.3599999999999999E-2</v>
      </c>
      <c r="I29" s="9">
        <v>5.3199999999999997E-2</v>
      </c>
      <c r="J29" s="9">
        <f t="shared" si="2"/>
        <v>-0.1885</v>
      </c>
      <c r="K29" s="9">
        <v>-0.1885</v>
      </c>
      <c r="L29" s="9"/>
      <c r="M29" s="9">
        <f t="shared" si="3"/>
        <v>-0.5</v>
      </c>
      <c r="N29" s="9">
        <v>-0.5</v>
      </c>
      <c r="O29" s="9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C29" s="17"/>
      <c r="AD29" s="17"/>
      <c r="AE29" s="9"/>
    </row>
    <row r="30" spans="1:31" ht="20.100000000000001" customHeight="1" x14ac:dyDescent="0.2">
      <c r="B30" s="16">
        <v>124.94</v>
      </c>
      <c r="C30" s="1" t="s">
        <v>43</v>
      </c>
      <c r="D30" s="9">
        <v>0.18090000000000001</v>
      </c>
      <c r="E30" s="9">
        <v>1.26E-2</v>
      </c>
      <c r="F30" s="9">
        <v>0.42459999999999998</v>
      </c>
      <c r="G30" s="9">
        <v>8.2000000000000007E-3</v>
      </c>
      <c r="H30" s="9">
        <v>7.3599999999999999E-2</v>
      </c>
      <c r="I30" s="9">
        <v>5.28E-2</v>
      </c>
      <c r="J30" s="9">
        <f t="shared" si="2"/>
        <v>-0.20170000000000002</v>
      </c>
      <c r="K30" s="9">
        <v>-0.20170000000000002</v>
      </c>
      <c r="L30" s="9"/>
      <c r="M30" s="9">
        <f t="shared" si="3"/>
        <v>-0.55099999999999993</v>
      </c>
      <c r="N30" s="9">
        <v>-0.55099999999999993</v>
      </c>
      <c r="O30" s="9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C30" s="17"/>
      <c r="AD30" s="17"/>
      <c r="AE30" s="9"/>
    </row>
    <row r="31" spans="1:31" ht="20.100000000000001" customHeight="1" x14ac:dyDescent="0.2">
      <c r="B31" s="16">
        <v>135.53</v>
      </c>
      <c r="C31" s="1">
        <v>80</v>
      </c>
      <c r="D31" s="9">
        <v>0.1847</v>
      </c>
      <c r="E31" s="9">
        <v>1.7899999999999999E-2</v>
      </c>
      <c r="F31" s="9">
        <v>0.4763</v>
      </c>
      <c r="G31" s="9">
        <v>8.3999999999999995E-3</v>
      </c>
      <c r="H31" s="9">
        <v>6.9500000000000006E-2</v>
      </c>
      <c r="I31" s="9">
        <v>4.9399999999999999E-2</v>
      </c>
      <c r="J31" s="9">
        <f t="shared" si="2"/>
        <v>-0.21099999999999999</v>
      </c>
      <c r="K31" s="9">
        <v>-0.21099999999999999</v>
      </c>
      <c r="L31" s="9"/>
      <c r="M31" s="9">
        <f t="shared" si="3"/>
        <v>-0.59520000000000006</v>
      </c>
      <c r="N31" s="9">
        <v>-0.59520000000000006</v>
      </c>
      <c r="O31" s="9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C31" s="17"/>
      <c r="AD31" s="17"/>
      <c r="AE31" s="9"/>
    </row>
    <row r="32" spans="1:31" ht="20.100000000000001" customHeight="1" x14ac:dyDescent="0.2">
      <c r="B32" s="16">
        <v>152.47</v>
      </c>
      <c r="C32" s="1">
        <v>90</v>
      </c>
      <c r="D32" s="9">
        <v>0.13780000000000001</v>
      </c>
      <c r="E32" s="9">
        <v>1.7299999999999999E-2</v>
      </c>
      <c r="F32" s="9">
        <v>0.38700000000000001</v>
      </c>
      <c r="G32" s="9">
        <v>6.4999999999999997E-3</v>
      </c>
      <c r="H32" s="9">
        <v>4.7E-2</v>
      </c>
      <c r="I32" s="9">
        <v>3.3099999999999997E-2</v>
      </c>
      <c r="J32" s="9">
        <f t="shared" si="2"/>
        <v>-0.16160000000000002</v>
      </c>
      <c r="K32" s="9">
        <v>-0.16160000000000002</v>
      </c>
      <c r="L32" s="9"/>
      <c r="M32" s="9">
        <f t="shared" si="3"/>
        <v>-0.46710000000000002</v>
      </c>
      <c r="N32" s="9">
        <v>-0.46710000000000002</v>
      </c>
      <c r="O32" s="9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C32" s="17"/>
      <c r="AD32" s="17"/>
      <c r="AE32" s="9"/>
    </row>
    <row r="33" spans="2:26" ht="20.100000000000001" customHeight="1" x14ac:dyDescent="0.2">
      <c r="B33" s="1"/>
      <c r="C33" s="1"/>
      <c r="D33" s="4"/>
      <c r="E33" s="4"/>
      <c r="F33" s="4"/>
      <c r="G33" s="4"/>
      <c r="H33" s="4"/>
      <c r="J33" s="9"/>
      <c r="K33" s="9"/>
      <c r="L33" s="9"/>
      <c r="M33" s="9"/>
      <c r="N33" s="9"/>
      <c r="O33" s="9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2:26" ht="20.100000000000001" customHeight="1" x14ac:dyDescent="0.2">
      <c r="B34" s="1">
        <v>169.41</v>
      </c>
      <c r="C34" s="1">
        <v>100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9"/>
      <c r="K34" s="9"/>
      <c r="L34" s="18"/>
      <c r="M34" s="18"/>
      <c r="N34" s="18"/>
      <c r="O34" s="18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2:26" s="4" customFormat="1" ht="20.100000000000001" customHeight="1" x14ac:dyDescent="0.2">
      <c r="J35" s="9"/>
      <c r="K35" s="9"/>
      <c r="L35" s="9"/>
      <c r="M35" s="9"/>
      <c r="N35" s="9"/>
      <c r="O35" s="9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2:26" s="4" customFormat="1" ht="20.100000000000001" customHeight="1" x14ac:dyDescent="0.2">
      <c r="B36" s="16">
        <v>16.940000000000001</v>
      </c>
      <c r="C36" s="4">
        <v>10</v>
      </c>
      <c r="D36" s="9">
        <v>-0.28039999999999998</v>
      </c>
      <c r="E36" s="4">
        <v>-4.3499999999999997E-2</v>
      </c>
      <c r="F36" s="9">
        <v>-0.83450000000000002</v>
      </c>
      <c r="G36" s="9">
        <v>-1.29E-2</v>
      </c>
      <c r="H36" s="9">
        <v>-8.09E-2</v>
      </c>
      <c r="I36" s="9">
        <v>-5.0799999999999998E-2</v>
      </c>
      <c r="J36" s="9">
        <f t="shared" ref="J36:J46" si="4">(D36+E36+G36)*-1</f>
        <v>0.33679999999999999</v>
      </c>
      <c r="K36" s="9">
        <v>0.33679999999999999</v>
      </c>
      <c r="L36" s="9"/>
      <c r="M36" s="9">
        <f t="shared" ref="M36:M46" si="5">(F36+H36+I36)*-1</f>
        <v>0.96619999999999995</v>
      </c>
      <c r="N36" s="9">
        <v>0.96619999999999995</v>
      </c>
      <c r="O36" s="9"/>
      <c r="P36" s="11">
        <v>0.33679999999999999</v>
      </c>
      <c r="Q36" s="11">
        <v>0.77780000000000005</v>
      </c>
      <c r="R36" s="11">
        <v>0.79579999999999995</v>
      </c>
      <c r="S36" s="11">
        <v>1.2417</v>
      </c>
      <c r="T36" s="11">
        <v>1.6285999999999998</v>
      </c>
      <c r="U36" s="11">
        <v>1.8609</v>
      </c>
      <c r="V36" s="11">
        <v>1.8897999999999999</v>
      </c>
      <c r="W36" s="11">
        <v>1.6931</v>
      </c>
      <c r="X36" s="11">
        <v>1.4507999999999999</v>
      </c>
      <c r="Y36" s="11">
        <v>1.2790999999999999</v>
      </c>
      <c r="Z36" s="11">
        <v>0.6896000000000001</v>
      </c>
    </row>
    <row r="37" spans="2:26" s="4" customFormat="1" ht="20.100000000000001" customHeight="1" x14ac:dyDescent="0.2">
      <c r="B37" s="16">
        <v>33.880000000000003</v>
      </c>
      <c r="C37" s="4">
        <v>20</v>
      </c>
      <c r="D37" s="9">
        <v>-0.64480000000000004</v>
      </c>
      <c r="E37" s="4">
        <v>-0.10340000000000001</v>
      </c>
      <c r="F37" s="9">
        <v>-1.9476</v>
      </c>
      <c r="G37" s="9">
        <v>-2.9600000000000001E-2</v>
      </c>
      <c r="H37" s="9">
        <v>-0.18329999999999999</v>
      </c>
      <c r="I37" s="9">
        <v>-0.1138</v>
      </c>
      <c r="J37" s="9">
        <f t="shared" si="4"/>
        <v>0.77780000000000005</v>
      </c>
      <c r="K37" s="9">
        <v>0.77780000000000005</v>
      </c>
      <c r="L37" s="9"/>
      <c r="M37" s="9">
        <f t="shared" si="5"/>
        <v>2.2446999999999999</v>
      </c>
      <c r="N37" s="9">
        <v>2.2446999999999999</v>
      </c>
      <c r="O37" s="9"/>
      <c r="P37" s="11">
        <v>0.96619999999999995</v>
      </c>
      <c r="Q37" s="11">
        <v>2.2446999999999999</v>
      </c>
      <c r="R37" s="11">
        <v>2.2968999999999999</v>
      </c>
      <c r="S37" s="11">
        <v>3.6019000000000001</v>
      </c>
      <c r="T37" s="11">
        <v>4.7393999999999998</v>
      </c>
      <c r="U37" s="11">
        <v>5.4238</v>
      </c>
      <c r="V37" s="11">
        <v>5.5091999999999999</v>
      </c>
      <c r="W37" s="11">
        <v>4.9320000000000004</v>
      </c>
      <c r="X37" s="11">
        <v>4.2227000000000006</v>
      </c>
      <c r="Y37" s="11">
        <v>3.7219999999999995</v>
      </c>
      <c r="Z37" s="11">
        <v>2.0059</v>
      </c>
    </row>
    <row r="38" spans="2:26" s="4" customFormat="1" ht="20.100000000000001" customHeight="1" x14ac:dyDescent="0.2">
      <c r="B38" s="16">
        <v>34.53</v>
      </c>
      <c r="C38" s="4" t="s">
        <v>44</v>
      </c>
      <c r="D38" s="9">
        <v>-0.65959999999999996</v>
      </c>
      <c r="E38" s="4">
        <v>-0.10589999999999999</v>
      </c>
      <c r="F38" s="9">
        <v>-1.9931000000000001</v>
      </c>
      <c r="G38" s="9">
        <v>-3.0300000000000001E-2</v>
      </c>
      <c r="H38" s="9">
        <v>-0.1875</v>
      </c>
      <c r="I38" s="9">
        <v>-0.1163</v>
      </c>
      <c r="J38" s="9">
        <f t="shared" si="4"/>
        <v>0.79579999999999995</v>
      </c>
      <c r="K38" s="9">
        <v>0.79579999999999995</v>
      </c>
      <c r="L38" s="9"/>
      <c r="M38" s="9">
        <f t="shared" si="5"/>
        <v>2.2968999999999999</v>
      </c>
      <c r="N38" s="9">
        <v>2.2968999999999999</v>
      </c>
      <c r="O38" s="9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2:26" s="4" customFormat="1" ht="20.100000000000001" customHeight="1" x14ac:dyDescent="0.2">
      <c r="B39" s="16">
        <v>50.82</v>
      </c>
      <c r="C39" s="4">
        <v>30</v>
      </c>
      <c r="D39" s="9">
        <v>-1.0275000000000001</v>
      </c>
      <c r="E39" s="4">
        <v>-0.1681</v>
      </c>
      <c r="F39" s="9">
        <v>-3.1328999999999998</v>
      </c>
      <c r="G39" s="9">
        <v>-4.6100000000000002E-2</v>
      </c>
      <c r="H39" s="9">
        <v>-0.29089999999999999</v>
      </c>
      <c r="I39" s="9">
        <v>-0.17810000000000001</v>
      </c>
      <c r="J39" s="9">
        <f t="shared" si="4"/>
        <v>1.2417</v>
      </c>
      <c r="K39" s="9">
        <v>1.2417</v>
      </c>
      <c r="L39" s="9"/>
      <c r="M39" s="9">
        <f t="shared" si="5"/>
        <v>3.6019000000000001</v>
      </c>
      <c r="N39" s="9">
        <v>3.6019000000000001</v>
      </c>
      <c r="O39" s="9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2:26" s="4" customFormat="1" ht="20.100000000000001" customHeight="1" x14ac:dyDescent="0.2">
      <c r="B40" s="16">
        <v>67.760000000000005</v>
      </c>
      <c r="C40" s="4">
        <v>40</v>
      </c>
      <c r="D40" s="9">
        <v>-1.3456999999999999</v>
      </c>
      <c r="E40" s="4">
        <v>-0.2228</v>
      </c>
      <c r="F40" s="9">
        <v>-4.1276000000000002</v>
      </c>
      <c r="G40" s="9">
        <v>-6.0100000000000001E-2</v>
      </c>
      <c r="H40" s="9">
        <v>-0.38090000000000002</v>
      </c>
      <c r="I40" s="9">
        <v>-0.23089999999999999</v>
      </c>
      <c r="J40" s="9">
        <f t="shared" si="4"/>
        <v>1.6285999999999998</v>
      </c>
      <c r="K40" s="9">
        <v>1.6285999999999998</v>
      </c>
      <c r="L40" s="9"/>
      <c r="M40" s="9">
        <f t="shared" si="5"/>
        <v>4.7393999999999998</v>
      </c>
      <c r="N40" s="9">
        <v>4.7393999999999998</v>
      </c>
      <c r="O40" s="9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2:26" s="4" customFormat="1" ht="20.100000000000001" customHeight="1" x14ac:dyDescent="0.2">
      <c r="B41" s="16">
        <v>84.7</v>
      </c>
      <c r="C41" s="4">
        <v>50</v>
      </c>
      <c r="D41" s="9">
        <v>-1.5351999999999999</v>
      </c>
      <c r="E41" s="4">
        <v>-0.25600000000000001</v>
      </c>
      <c r="F41" s="9">
        <v>-4.7279</v>
      </c>
      <c r="G41" s="9">
        <v>-6.9699999999999998E-2</v>
      </c>
      <c r="H41" s="9">
        <v>-0.43459999999999999</v>
      </c>
      <c r="I41" s="9">
        <v>-0.26129999999999998</v>
      </c>
      <c r="J41" s="9">
        <f t="shared" si="4"/>
        <v>1.8609</v>
      </c>
      <c r="K41" s="9">
        <v>1.8609</v>
      </c>
      <c r="L41" s="9"/>
      <c r="M41" s="9">
        <f t="shared" si="5"/>
        <v>5.4238</v>
      </c>
      <c r="N41" s="9">
        <v>5.4238</v>
      </c>
      <c r="O41" s="9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2:26" s="4" customFormat="1" ht="20.100000000000001" customHeight="1" x14ac:dyDescent="0.2">
      <c r="B42" s="16">
        <v>101.64</v>
      </c>
      <c r="C42" s="4">
        <v>60</v>
      </c>
      <c r="D42" s="9">
        <v>-1.556</v>
      </c>
      <c r="E42" s="4">
        <v>-0.26079999999999998</v>
      </c>
      <c r="F42" s="9">
        <v>-4.8071000000000002</v>
      </c>
      <c r="G42" s="9">
        <v>-7.2999999999999995E-2</v>
      </c>
      <c r="H42" s="9">
        <v>-0.44009999999999999</v>
      </c>
      <c r="I42" s="9">
        <v>-0.26200000000000001</v>
      </c>
      <c r="J42" s="9">
        <f t="shared" si="4"/>
        <v>1.8897999999999999</v>
      </c>
      <c r="K42" s="9">
        <v>1.8897999999999999</v>
      </c>
      <c r="L42" s="9"/>
      <c r="M42" s="9">
        <f t="shared" si="5"/>
        <v>5.5091999999999999</v>
      </c>
      <c r="N42" s="9">
        <v>5.5091999999999999</v>
      </c>
      <c r="O42" s="9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2:26" s="4" customFormat="1" ht="20.100000000000001" customHeight="1" x14ac:dyDescent="0.2">
      <c r="B43" s="16">
        <v>118.58</v>
      </c>
      <c r="C43" s="4">
        <v>70</v>
      </c>
      <c r="D43" s="9">
        <v>-1.391</v>
      </c>
      <c r="E43" s="4">
        <v>-0.23400000000000001</v>
      </c>
      <c r="F43" s="9">
        <v>-4.3086000000000002</v>
      </c>
      <c r="G43" s="9">
        <v>-6.8099999999999994E-2</v>
      </c>
      <c r="H43" s="9">
        <v>-0.39250000000000002</v>
      </c>
      <c r="I43" s="9">
        <v>-0.23089999999999999</v>
      </c>
      <c r="J43" s="9">
        <f t="shared" si="4"/>
        <v>1.6931</v>
      </c>
      <c r="K43" s="9">
        <v>1.6931</v>
      </c>
      <c r="L43" s="9"/>
      <c r="M43" s="9">
        <f t="shared" si="5"/>
        <v>4.9320000000000004</v>
      </c>
      <c r="N43" s="9">
        <v>4.9320000000000004</v>
      </c>
      <c r="O43" s="9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2:26" s="4" customFormat="1" ht="20.100000000000001" customHeight="1" x14ac:dyDescent="0.2">
      <c r="B44" s="16">
        <v>129.44999999999999</v>
      </c>
      <c r="C44" s="4" t="s">
        <v>45</v>
      </c>
      <c r="D44" s="9">
        <v>-1.1902999999999999</v>
      </c>
      <c r="E44" s="4">
        <v>-0.2006</v>
      </c>
      <c r="F44" s="9">
        <v>-3.6922000000000001</v>
      </c>
      <c r="G44" s="9">
        <v>-5.9900000000000002E-2</v>
      </c>
      <c r="H44" s="9">
        <v>-0.33500000000000002</v>
      </c>
      <c r="I44" s="9">
        <v>-0.19550000000000001</v>
      </c>
      <c r="J44" s="9">
        <f t="shared" si="4"/>
        <v>1.4507999999999999</v>
      </c>
      <c r="K44" s="9">
        <v>1.4507999999999999</v>
      </c>
      <c r="L44" s="9"/>
      <c r="M44" s="9">
        <f t="shared" si="5"/>
        <v>4.2227000000000006</v>
      </c>
      <c r="N44" s="9">
        <v>4.2227000000000006</v>
      </c>
      <c r="O44" s="9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2:26" s="4" customFormat="1" ht="20.100000000000001" customHeight="1" x14ac:dyDescent="0.2">
      <c r="B45" s="16">
        <v>135.52000000000001</v>
      </c>
      <c r="C45" s="4">
        <v>80</v>
      </c>
      <c r="D45" s="9">
        <v>-1.0488999999999999</v>
      </c>
      <c r="E45" s="4">
        <v>-0.17699999999999999</v>
      </c>
      <c r="F45" s="9">
        <v>-3.2559999999999998</v>
      </c>
      <c r="G45" s="9">
        <v>-5.3199999999999997E-2</v>
      </c>
      <c r="H45" s="9">
        <v>-0.29480000000000001</v>
      </c>
      <c r="I45" s="9">
        <v>-0.17119999999999999</v>
      </c>
      <c r="J45" s="9">
        <f t="shared" si="4"/>
        <v>1.2790999999999999</v>
      </c>
      <c r="K45" s="9">
        <v>1.2790999999999999</v>
      </c>
      <c r="L45" s="9"/>
      <c r="M45" s="9">
        <f t="shared" si="5"/>
        <v>3.7219999999999995</v>
      </c>
      <c r="N45" s="9">
        <v>3.7219999999999995</v>
      </c>
      <c r="O45" s="9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2:26" s="4" customFormat="1" ht="20.100000000000001" customHeight="1" x14ac:dyDescent="0.2">
      <c r="B46" s="16">
        <v>152.46</v>
      </c>
      <c r="C46" s="4">
        <v>90</v>
      </c>
      <c r="D46" s="9">
        <v>-0.56510000000000005</v>
      </c>
      <c r="E46" s="4">
        <v>-9.5600000000000004E-2</v>
      </c>
      <c r="F46" s="9">
        <v>-1.7569999999999999</v>
      </c>
      <c r="G46" s="9">
        <v>-2.8899999999999999E-2</v>
      </c>
      <c r="H46" s="9">
        <v>-0.15820000000000001</v>
      </c>
      <c r="I46" s="9">
        <v>-9.0700000000000003E-2</v>
      </c>
      <c r="J46" s="9">
        <f t="shared" si="4"/>
        <v>0.6896000000000001</v>
      </c>
      <c r="K46" s="9">
        <v>0.6896000000000001</v>
      </c>
      <c r="L46" s="9"/>
      <c r="M46" s="9">
        <f t="shared" si="5"/>
        <v>2.0059</v>
      </c>
      <c r="N46" s="9">
        <v>2.0059</v>
      </c>
      <c r="O46" s="9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2:26" s="4" customFormat="1" ht="20.100000000000001" customHeight="1" x14ac:dyDescent="0.2">
      <c r="H47" s="9"/>
      <c r="J47" s="8"/>
      <c r="K47" s="8"/>
      <c r="L47" s="8"/>
      <c r="M47" s="8"/>
      <c r="N47" s="8"/>
      <c r="O47" s="8"/>
      <c r="P47" s="23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2:26" s="4" customFormat="1" ht="20.100000000000001" customHeight="1" x14ac:dyDescent="0.2">
      <c r="B48" s="4">
        <v>169.4</v>
      </c>
      <c r="C48" s="4">
        <v>100</v>
      </c>
      <c r="D48" s="4">
        <v>0</v>
      </c>
      <c r="E48" s="4">
        <v>0</v>
      </c>
      <c r="F48" s="4">
        <v>0</v>
      </c>
      <c r="G48" s="4">
        <v>0</v>
      </c>
      <c r="H48" s="9">
        <v>0</v>
      </c>
      <c r="I48" s="9">
        <v>0</v>
      </c>
      <c r="J48" s="8"/>
      <c r="K48" s="8"/>
      <c r="L48" s="8"/>
      <c r="M48" s="8"/>
      <c r="N48" s="8"/>
      <c r="O48" s="8"/>
      <c r="P48" s="23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2:26" s="4" customFormat="1" ht="20.100000000000001" customHeight="1" x14ac:dyDescent="0.2">
      <c r="H49" s="8"/>
      <c r="I49" s="8"/>
      <c r="J49" s="8"/>
      <c r="K49" s="8"/>
      <c r="L49" s="8"/>
      <c r="M49" s="8"/>
      <c r="N49" s="8"/>
      <c r="O49" s="8"/>
      <c r="P49" s="23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2:26" ht="35.1" customHeight="1" x14ac:dyDescent="0.2"/>
    <row r="51" spans="2:26" s="12" customFormat="1" ht="35.1" customHeight="1" x14ac:dyDescent="0.2">
      <c r="B51" s="13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2:26" s="12" customFormat="1" ht="35.1" customHeight="1" x14ac:dyDescent="0.2">
      <c r="B52" s="13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2:26" s="12" customFormat="1" ht="35.1" customHeight="1" x14ac:dyDescent="0.2">
      <c r="B53" s="13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2:26" s="12" customFormat="1" ht="35.1" customHeight="1" x14ac:dyDescent="0.2"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54"/>
  <sheetViews>
    <sheetView zoomScale="85" zoomScaleNormal="85" workbookViewId="0"/>
  </sheetViews>
  <sheetFormatPr defaultRowHeight="15" x14ac:dyDescent="0.2"/>
  <cols>
    <col min="1" max="15" width="20.83203125" customWidth="1"/>
    <col min="16" max="26" width="9.33203125" style="24"/>
    <col min="31" max="31" width="11.33203125" bestFit="1" customWidth="1"/>
  </cols>
  <sheetData>
    <row r="2" spans="1:31" ht="24.95" customHeight="1" x14ac:dyDescent="0.2">
      <c r="B2" s="6" t="s">
        <v>40</v>
      </c>
    </row>
    <row r="3" spans="1:31" ht="15" customHeight="1" x14ac:dyDescent="0.2">
      <c r="C3" s="2"/>
    </row>
    <row r="4" spans="1:31" ht="24.95" customHeight="1" x14ac:dyDescent="0.2">
      <c r="B4" s="6" t="s">
        <v>1</v>
      </c>
      <c r="C4" s="6" t="s">
        <v>0</v>
      </c>
      <c r="D4" s="6" t="s">
        <v>2</v>
      </c>
      <c r="E4" s="6" t="s">
        <v>3</v>
      </c>
      <c r="F4" s="6" t="s">
        <v>4</v>
      </c>
      <c r="G4" s="6" t="s">
        <v>18</v>
      </c>
      <c r="H4" s="6" t="s">
        <v>5</v>
      </c>
      <c r="I4" s="6" t="s">
        <v>6</v>
      </c>
    </row>
    <row r="5" spans="1:31" ht="15" customHeight="1" x14ac:dyDescent="0.2"/>
    <row r="6" spans="1:31" ht="20.100000000000001" customHeight="1" x14ac:dyDescent="0.2">
      <c r="B6" s="1">
        <v>0</v>
      </c>
      <c r="C6" s="1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8"/>
    </row>
    <row r="7" spans="1:31" ht="20.100000000000001" customHeight="1" x14ac:dyDescent="0.2">
      <c r="B7" s="1"/>
      <c r="C7" s="1"/>
      <c r="D7" s="4"/>
      <c r="E7" s="4"/>
      <c r="F7" s="4"/>
      <c r="G7" s="4"/>
      <c r="H7" s="4"/>
    </row>
    <row r="8" spans="1:31" ht="20.100000000000001" customHeight="1" x14ac:dyDescent="0.2">
      <c r="B8" s="4">
        <v>16.940000000000001</v>
      </c>
      <c r="C8" s="1">
        <v>10</v>
      </c>
      <c r="D8" s="4">
        <v>-0.58809999999999996</v>
      </c>
      <c r="E8" s="9">
        <v>-9.6699999999999994E-2</v>
      </c>
      <c r="F8" s="9">
        <v>-1.7606999999999999</v>
      </c>
      <c r="G8" s="9">
        <v>-2.7E-2</v>
      </c>
      <c r="H8" s="4">
        <v>-0.1628</v>
      </c>
      <c r="I8" s="9">
        <v>-0.10050000000000001</v>
      </c>
      <c r="J8" s="9">
        <f t="shared" ref="J8:J18" si="0">(D8+E8+G8)*-1</f>
        <v>0.71179999999999999</v>
      </c>
      <c r="K8" s="9">
        <v>0.71179999999999999</v>
      </c>
      <c r="L8" s="9"/>
      <c r="M8" s="9">
        <f t="shared" ref="M8:M18" si="1">(F8+H8+I8)*-1</f>
        <v>2.024</v>
      </c>
      <c r="N8" s="9">
        <v>2.024</v>
      </c>
      <c r="O8" s="9"/>
      <c r="P8" s="11">
        <v>0.71179999999999999</v>
      </c>
      <c r="Q8" s="11">
        <v>1.3210999999999999</v>
      </c>
      <c r="R8" s="11">
        <v>1.5011999999999999</v>
      </c>
      <c r="S8" s="11">
        <v>1.7552000000000001</v>
      </c>
      <c r="T8" s="11">
        <v>1.9709000000000001</v>
      </c>
      <c r="U8" s="11">
        <v>1.9558000000000002</v>
      </c>
      <c r="V8" s="11">
        <v>1.7267999999999999</v>
      </c>
      <c r="W8" s="11">
        <v>1.3306000000000002</v>
      </c>
      <c r="X8" s="11">
        <v>0.85990000000000011</v>
      </c>
      <c r="Y8" s="11">
        <v>0.84500000000000008</v>
      </c>
      <c r="Z8" s="11">
        <v>0.37230000000000002</v>
      </c>
      <c r="AC8" s="17"/>
      <c r="AD8" s="17"/>
      <c r="AE8" s="9"/>
    </row>
    <row r="9" spans="1:31" ht="20.100000000000001" customHeight="1" x14ac:dyDescent="0.2">
      <c r="B9" s="4">
        <v>33.880000000000003</v>
      </c>
      <c r="C9" s="1">
        <v>20</v>
      </c>
      <c r="D9" s="4">
        <v>-1.0914999999999999</v>
      </c>
      <c r="E9" s="9">
        <v>-0.17949999999999999</v>
      </c>
      <c r="F9" s="9">
        <v>-3.2557</v>
      </c>
      <c r="G9" s="9">
        <v>-5.0099999999999999E-2</v>
      </c>
      <c r="H9" s="4">
        <v>-0.30420000000000003</v>
      </c>
      <c r="I9" s="9">
        <v>-0.19040000000000001</v>
      </c>
      <c r="J9" s="9">
        <f t="shared" si="0"/>
        <v>1.3210999999999999</v>
      </c>
      <c r="K9" s="9">
        <v>1.3210999999999999</v>
      </c>
      <c r="L9" s="9"/>
      <c r="M9" s="9">
        <f t="shared" si="1"/>
        <v>3.7502999999999997</v>
      </c>
      <c r="N9" s="9">
        <v>3.7502999999999997</v>
      </c>
      <c r="O9" s="9"/>
      <c r="P9" s="11">
        <v>2.024</v>
      </c>
      <c r="Q9" s="11">
        <v>3.7502999999999997</v>
      </c>
      <c r="R9" s="11">
        <v>4.2587000000000002</v>
      </c>
      <c r="S9" s="11">
        <v>4.9730999999999996</v>
      </c>
      <c r="T9" s="11">
        <v>5.5711000000000004</v>
      </c>
      <c r="U9" s="11">
        <v>5.5091000000000001</v>
      </c>
      <c r="V9" s="11">
        <v>4.8394000000000004</v>
      </c>
      <c r="W9" s="11">
        <v>3.7018999999999997</v>
      </c>
      <c r="X9" s="11">
        <v>2.3685999999999998</v>
      </c>
      <c r="Y9" s="11">
        <v>2.327</v>
      </c>
      <c r="Z9" s="11">
        <v>1.0129999999999999</v>
      </c>
      <c r="AC9" s="17"/>
      <c r="AD9" s="17"/>
      <c r="AE9" s="9"/>
    </row>
    <row r="10" spans="1:31" ht="20.100000000000001" customHeight="1" x14ac:dyDescent="0.2">
      <c r="B10" s="4">
        <v>40</v>
      </c>
      <c r="C10" s="1" t="s">
        <v>29</v>
      </c>
      <c r="D10" s="4">
        <v>-1.2403999999999999</v>
      </c>
      <c r="E10" s="9">
        <v>-0.2041</v>
      </c>
      <c r="F10" s="9">
        <v>-3.6937000000000002</v>
      </c>
      <c r="G10" s="9">
        <v>-5.67E-2</v>
      </c>
      <c r="H10" s="4">
        <v>-0.34660000000000002</v>
      </c>
      <c r="I10" s="9">
        <v>-0.21840000000000001</v>
      </c>
      <c r="J10" s="9">
        <f t="shared" si="0"/>
        <v>1.5011999999999999</v>
      </c>
      <c r="K10" s="9">
        <v>1.5011999999999999</v>
      </c>
      <c r="L10" s="9"/>
      <c r="M10" s="9">
        <f t="shared" si="1"/>
        <v>4.2587000000000002</v>
      </c>
      <c r="N10" s="9">
        <v>4.2587000000000002</v>
      </c>
      <c r="O10" s="9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C10" s="17"/>
      <c r="AD10" s="17"/>
      <c r="AE10" s="9"/>
    </row>
    <row r="11" spans="1:31" ht="20.100000000000001" customHeight="1" x14ac:dyDescent="0.2">
      <c r="B11" s="4">
        <v>50.82</v>
      </c>
      <c r="C11" s="1">
        <v>30</v>
      </c>
      <c r="D11" s="4">
        <v>-1.4507000000000001</v>
      </c>
      <c r="E11" s="9">
        <v>-0.2392</v>
      </c>
      <c r="F11" s="9">
        <v>-4.3061999999999996</v>
      </c>
      <c r="G11" s="9">
        <v>-6.5299999999999997E-2</v>
      </c>
      <c r="H11" s="4">
        <v>-0.40720000000000001</v>
      </c>
      <c r="I11" s="9">
        <v>-0.25969999999999999</v>
      </c>
      <c r="J11" s="9">
        <f t="shared" si="0"/>
        <v>1.7552000000000001</v>
      </c>
      <c r="K11" s="9">
        <v>1.7552000000000001</v>
      </c>
      <c r="L11" s="9"/>
      <c r="M11" s="9">
        <f t="shared" si="1"/>
        <v>4.9730999999999996</v>
      </c>
      <c r="N11" s="9">
        <v>4.9730999999999996</v>
      </c>
      <c r="O11" s="9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C11" s="17"/>
      <c r="AD11" s="17"/>
      <c r="AE11" s="9"/>
    </row>
    <row r="12" spans="1:31" ht="20.100000000000001" customHeight="1" x14ac:dyDescent="0.2">
      <c r="B12" s="4">
        <v>67.75</v>
      </c>
      <c r="C12" s="1">
        <v>40</v>
      </c>
      <c r="D12" s="4">
        <v>-1.63</v>
      </c>
      <c r="E12" s="9">
        <v>-0.26919999999999999</v>
      </c>
      <c r="F12" s="9">
        <v>-4.8129</v>
      </c>
      <c r="G12" s="9">
        <v>-7.17E-2</v>
      </c>
      <c r="H12" s="4">
        <v>-0.45989999999999998</v>
      </c>
      <c r="I12" s="9">
        <v>-0.29830000000000001</v>
      </c>
      <c r="J12" s="9">
        <f t="shared" si="0"/>
        <v>1.9709000000000001</v>
      </c>
      <c r="K12" s="9">
        <v>1.9709000000000001</v>
      </c>
      <c r="L12" s="9"/>
      <c r="M12" s="9">
        <f t="shared" si="1"/>
        <v>5.5711000000000004</v>
      </c>
      <c r="N12" s="9">
        <v>5.5711000000000004</v>
      </c>
      <c r="O12" s="9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C12" s="17"/>
      <c r="AD12" s="17"/>
      <c r="AE12" s="9"/>
    </row>
    <row r="13" spans="1:31" ht="20.100000000000001" customHeight="1" x14ac:dyDescent="0.2">
      <c r="B13" s="4">
        <v>84.69</v>
      </c>
      <c r="C13" s="1">
        <v>50</v>
      </c>
      <c r="D13" s="4">
        <v>-1.6180000000000001</v>
      </c>
      <c r="E13" s="9">
        <v>-0.26740000000000003</v>
      </c>
      <c r="F13" s="9">
        <v>-4.7503000000000002</v>
      </c>
      <c r="G13" s="9">
        <v>-7.0400000000000004E-2</v>
      </c>
      <c r="H13" s="4">
        <v>-0.4577</v>
      </c>
      <c r="I13" s="9">
        <v>-0.30109999999999998</v>
      </c>
      <c r="J13" s="9">
        <f t="shared" si="0"/>
        <v>1.9558000000000002</v>
      </c>
      <c r="K13" s="9">
        <v>1.9558000000000002</v>
      </c>
      <c r="L13" s="9"/>
      <c r="M13" s="9">
        <f t="shared" si="1"/>
        <v>5.5091000000000001</v>
      </c>
      <c r="N13" s="9">
        <v>5.5091000000000001</v>
      </c>
      <c r="O13" s="9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C13" s="17"/>
      <c r="AD13" s="17"/>
      <c r="AE13" s="9"/>
    </row>
    <row r="14" spans="1:31" ht="20.100000000000001" customHeight="1" x14ac:dyDescent="0.2">
      <c r="B14" s="4">
        <v>101.63</v>
      </c>
      <c r="C14" s="1">
        <v>60</v>
      </c>
      <c r="D14" s="4">
        <v>-1.4283999999999999</v>
      </c>
      <c r="E14" s="9">
        <v>-0.23569999999999999</v>
      </c>
      <c r="F14" s="9">
        <v>-4.1657999999999999</v>
      </c>
      <c r="G14" s="9">
        <v>-6.2700000000000006E-2</v>
      </c>
      <c r="H14" s="4">
        <v>-0.4042</v>
      </c>
      <c r="I14" s="9">
        <v>-0.26939999999999997</v>
      </c>
      <c r="J14" s="9">
        <f t="shared" si="0"/>
        <v>1.7267999999999999</v>
      </c>
      <c r="K14" s="9">
        <v>1.7267999999999999</v>
      </c>
      <c r="L14" s="9"/>
      <c r="M14" s="9">
        <f t="shared" si="1"/>
        <v>4.8394000000000004</v>
      </c>
      <c r="N14" s="9">
        <v>4.8394000000000004</v>
      </c>
      <c r="O14" s="9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C14" s="17"/>
      <c r="AD14" s="17"/>
      <c r="AE14" s="9"/>
    </row>
    <row r="15" spans="1:31" ht="20.100000000000001" customHeight="1" x14ac:dyDescent="0.2">
      <c r="B15" s="4">
        <v>118.57</v>
      </c>
      <c r="C15" s="1">
        <v>70</v>
      </c>
      <c r="D15" s="4">
        <v>-1.1002000000000001</v>
      </c>
      <c r="E15" s="9">
        <v>-0.18060000000000001</v>
      </c>
      <c r="F15" s="9">
        <v>-3.1806999999999999</v>
      </c>
      <c r="G15" s="9">
        <v>-4.9799999999999997E-2</v>
      </c>
      <c r="H15" s="4">
        <v>-0.311</v>
      </c>
      <c r="I15" s="9">
        <v>-0.2102</v>
      </c>
      <c r="J15" s="9">
        <f t="shared" si="0"/>
        <v>1.3306000000000002</v>
      </c>
      <c r="K15" s="9">
        <v>1.3306000000000002</v>
      </c>
      <c r="L15" s="9"/>
      <c r="M15" s="9">
        <f t="shared" si="1"/>
        <v>3.7018999999999997</v>
      </c>
      <c r="N15" s="9">
        <v>3.7018999999999997</v>
      </c>
      <c r="O15" s="9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C15" s="17"/>
      <c r="AD15" s="17"/>
      <c r="AE15" s="9"/>
    </row>
    <row r="16" spans="1:31" ht="20.100000000000001" customHeight="1" x14ac:dyDescent="0.2">
      <c r="A16" s="7"/>
      <c r="B16" s="4">
        <v>135</v>
      </c>
      <c r="C16" s="1" t="s">
        <v>30</v>
      </c>
      <c r="D16" s="4">
        <v>-0.71060000000000001</v>
      </c>
      <c r="E16" s="9">
        <v>-0.11550000000000001</v>
      </c>
      <c r="F16" s="9">
        <v>-2.0299999999999998</v>
      </c>
      <c r="G16" s="9">
        <v>-3.3799999999999997E-2</v>
      </c>
      <c r="H16" s="4">
        <v>-0.20069999999999999</v>
      </c>
      <c r="I16" s="9">
        <v>-0.13789999999999999</v>
      </c>
      <c r="J16" s="9">
        <f t="shared" si="0"/>
        <v>0.85990000000000011</v>
      </c>
      <c r="K16" s="9">
        <v>0.85990000000000011</v>
      </c>
      <c r="L16" s="9"/>
      <c r="M16" s="9">
        <f t="shared" si="1"/>
        <v>2.3685999999999998</v>
      </c>
      <c r="N16" s="9">
        <v>2.3685999999999998</v>
      </c>
      <c r="O16" s="9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C16" s="17"/>
      <c r="AD16" s="17"/>
      <c r="AE16" s="9"/>
    </row>
    <row r="17" spans="1:31" ht="20.100000000000001" customHeight="1" x14ac:dyDescent="0.2">
      <c r="A17" s="3"/>
      <c r="B17" s="4">
        <v>135.51</v>
      </c>
      <c r="C17" s="1">
        <v>80</v>
      </c>
      <c r="D17" s="4">
        <v>-0.69840000000000002</v>
      </c>
      <c r="E17" s="9">
        <v>-0.1135</v>
      </c>
      <c r="F17" s="9">
        <v>-1.9941</v>
      </c>
      <c r="G17" s="9">
        <v>-3.3099999999999997E-2</v>
      </c>
      <c r="H17" s="4">
        <v>-0.1973</v>
      </c>
      <c r="I17" s="9">
        <v>-0.1356</v>
      </c>
      <c r="J17" s="9">
        <f t="shared" si="0"/>
        <v>0.84500000000000008</v>
      </c>
      <c r="K17" s="9">
        <v>0.84500000000000008</v>
      </c>
      <c r="L17" s="9"/>
      <c r="M17" s="9">
        <f t="shared" si="1"/>
        <v>2.327</v>
      </c>
      <c r="N17" s="9">
        <v>2.327</v>
      </c>
      <c r="O17" s="9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C17" s="17"/>
      <c r="AD17" s="17"/>
      <c r="AE17" s="9"/>
    </row>
    <row r="18" spans="1:31" ht="20.100000000000001" customHeight="1" x14ac:dyDescent="0.2">
      <c r="A18" s="3"/>
      <c r="B18" s="4">
        <v>152.44999999999999</v>
      </c>
      <c r="C18" s="1">
        <v>90</v>
      </c>
      <c r="D18" s="4">
        <v>-0.30819999999999997</v>
      </c>
      <c r="E18" s="9">
        <v>-4.9200000000000001E-2</v>
      </c>
      <c r="F18" s="9">
        <v>-0.86419999999999997</v>
      </c>
      <c r="G18" s="9">
        <v>-1.49E-2</v>
      </c>
      <c r="H18" s="4">
        <v>-8.7400000000000005E-2</v>
      </c>
      <c r="I18" s="9">
        <v>-6.1400000000000003E-2</v>
      </c>
      <c r="J18" s="9">
        <f t="shared" si="0"/>
        <v>0.37230000000000002</v>
      </c>
      <c r="K18" s="9">
        <v>0.37230000000000002</v>
      </c>
      <c r="L18" s="9"/>
      <c r="M18" s="9">
        <f t="shared" si="1"/>
        <v>1.0129999999999999</v>
      </c>
      <c r="N18" s="9">
        <v>1.0129999999999999</v>
      </c>
      <c r="O18" s="9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C18" s="17"/>
      <c r="AD18" s="17"/>
      <c r="AE18" s="9"/>
    </row>
    <row r="19" spans="1:31" ht="20.100000000000001" customHeight="1" x14ac:dyDescent="0.2">
      <c r="A19" s="3"/>
      <c r="B19" s="1"/>
      <c r="C19" s="1"/>
      <c r="D19" s="4"/>
      <c r="F19" s="4"/>
      <c r="G19" s="4"/>
      <c r="H19" s="4"/>
      <c r="I19" s="5"/>
      <c r="J19" s="9"/>
      <c r="K19" s="18"/>
      <c r="L19" s="18"/>
      <c r="M19" s="18"/>
      <c r="N19" s="18"/>
      <c r="O19" s="18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31" ht="20.100000000000001" customHeight="1" x14ac:dyDescent="0.2">
      <c r="A20" s="3"/>
      <c r="B20" s="10">
        <v>169.38</v>
      </c>
      <c r="C20" s="1">
        <v>100</v>
      </c>
      <c r="D20" s="4">
        <v>0</v>
      </c>
      <c r="E20" s="9">
        <v>0</v>
      </c>
      <c r="F20" s="4">
        <v>0</v>
      </c>
      <c r="G20" s="4">
        <v>0</v>
      </c>
      <c r="H20" s="4">
        <v>0</v>
      </c>
      <c r="I20" s="4">
        <v>0</v>
      </c>
      <c r="J20" s="9"/>
      <c r="K20" s="18"/>
      <c r="L20" s="18"/>
      <c r="M20" s="18"/>
      <c r="N20" s="18"/>
      <c r="O20" s="18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31" ht="20.100000000000001" customHeight="1" x14ac:dyDescent="0.2">
      <c r="A21" s="3"/>
      <c r="B21" s="1"/>
      <c r="C21" s="1"/>
      <c r="D21" s="4"/>
      <c r="F21" s="4"/>
      <c r="G21" s="4"/>
      <c r="H21" s="5"/>
      <c r="I21" s="5"/>
      <c r="J21" s="18"/>
      <c r="K21" s="18"/>
      <c r="L21" s="18"/>
      <c r="M21" s="18"/>
      <c r="N21" s="18"/>
      <c r="O21" s="18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31" ht="20.100000000000001" customHeight="1" x14ac:dyDescent="0.2">
      <c r="A22" s="3"/>
      <c r="B22" s="4">
        <v>16.940000000000001</v>
      </c>
      <c r="C22" s="1">
        <v>10</v>
      </c>
      <c r="D22" s="4">
        <v>0.15079999999999999</v>
      </c>
      <c r="E22" s="9">
        <v>2.01E-2</v>
      </c>
      <c r="F22" s="9">
        <v>0.38669999999999999</v>
      </c>
      <c r="G22" s="4">
        <v>7.4000000000000003E-3</v>
      </c>
      <c r="H22" s="4">
        <v>4.7800000000000002E-2</v>
      </c>
      <c r="I22" s="9">
        <v>3.27E-2</v>
      </c>
      <c r="J22" s="9">
        <f t="shared" ref="J22:J32" si="2">(D22+E22+G22)*-1</f>
        <v>-0.17829999999999999</v>
      </c>
      <c r="K22" s="9">
        <v>-0.17829999999999999</v>
      </c>
      <c r="L22" s="9"/>
      <c r="M22" s="9">
        <f t="shared" ref="M22:M32" si="3">(F22+H22+I22)*-1</f>
        <v>-0.4672</v>
      </c>
      <c r="N22" s="9">
        <v>-0.4672</v>
      </c>
      <c r="O22" s="9"/>
      <c r="P22" s="11">
        <v>-0.17829999999999999</v>
      </c>
      <c r="Q22" s="11">
        <v>-0.2394</v>
      </c>
      <c r="R22" s="11">
        <v>-0.23599999999999999</v>
      </c>
      <c r="S22" s="11">
        <v>-0.22660000000000002</v>
      </c>
      <c r="T22" s="11">
        <v>-0.19060000000000002</v>
      </c>
      <c r="U22" s="11">
        <v>-0.17300000000000001</v>
      </c>
      <c r="V22" s="11">
        <v>-0.18880000000000002</v>
      </c>
      <c r="W22" s="11">
        <v>-0.22330000000000003</v>
      </c>
      <c r="X22" s="11">
        <v>-0.2326</v>
      </c>
      <c r="Y22" s="11">
        <v>-0.23500000000000001</v>
      </c>
      <c r="Z22" s="11">
        <v>-0.17369999999999999</v>
      </c>
      <c r="AC22" s="17"/>
      <c r="AD22" s="17"/>
      <c r="AE22" s="9"/>
    </row>
    <row r="23" spans="1:31" ht="20.100000000000001" customHeight="1" x14ac:dyDescent="0.2">
      <c r="A23" s="3"/>
      <c r="B23" s="4">
        <v>33.880000000000003</v>
      </c>
      <c r="C23" s="1">
        <v>20</v>
      </c>
      <c r="D23" s="4">
        <v>0.20710000000000001</v>
      </c>
      <c r="E23" s="9">
        <v>2.2499999999999999E-2</v>
      </c>
      <c r="F23" s="9">
        <v>0.4788</v>
      </c>
      <c r="G23" s="4">
        <v>9.7999999999999997E-3</v>
      </c>
      <c r="H23" s="4">
        <v>6.8500000000000005E-2</v>
      </c>
      <c r="I23" s="9">
        <v>4.6300000000000001E-2</v>
      </c>
      <c r="J23" s="9">
        <f t="shared" si="2"/>
        <v>-0.2394</v>
      </c>
      <c r="K23" s="9">
        <v>-0.2394</v>
      </c>
      <c r="L23" s="9"/>
      <c r="M23" s="9">
        <f t="shared" si="3"/>
        <v>-0.59360000000000002</v>
      </c>
      <c r="N23" s="9">
        <v>-0.59360000000000002</v>
      </c>
      <c r="O23" s="9"/>
      <c r="P23" s="11">
        <v>-0.4672</v>
      </c>
      <c r="Q23" s="11">
        <v>-0.59360000000000002</v>
      </c>
      <c r="R23" s="11">
        <v>-0.54959999999999987</v>
      </c>
      <c r="S23" s="11">
        <v>-0.50419999999999998</v>
      </c>
      <c r="T23" s="11">
        <v>-0.36020000000000002</v>
      </c>
      <c r="U23" s="11">
        <v>-0.29849999999999999</v>
      </c>
      <c r="V23" s="11">
        <v>-0.36659999999999998</v>
      </c>
      <c r="W23" s="11">
        <v>-0.5141</v>
      </c>
      <c r="X23" s="11">
        <v>-0.56190000000000007</v>
      </c>
      <c r="Y23" s="11">
        <v>-0.60120000000000007</v>
      </c>
      <c r="Z23" s="11">
        <v>-0.46710000000000002</v>
      </c>
      <c r="AC23" s="17"/>
      <c r="AD23" s="17"/>
      <c r="AE23" s="9"/>
    </row>
    <row r="24" spans="1:31" ht="20.100000000000001" customHeight="1" x14ac:dyDescent="0.2">
      <c r="A24" s="7"/>
      <c r="B24" s="4">
        <v>44.94</v>
      </c>
      <c r="C24" s="1" t="s">
        <v>31</v>
      </c>
      <c r="D24" s="4">
        <v>0.20860000000000001</v>
      </c>
      <c r="E24" s="9">
        <v>1.77E-2</v>
      </c>
      <c r="F24" s="9">
        <v>0.43169999999999997</v>
      </c>
      <c r="G24" s="4">
        <v>9.7000000000000003E-3</v>
      </c>
      <c r="H24" s="4">
        <v>7.0999999999999994E-2</v>
      </c>
      <c r="I24" s="9">
        <v>4.6899999999999997E-2</v>
      </c>
      <c r="J24" s="9">
        <f t="shared" si="2"/>
        <v>-0.23599999999999999</v>
      </c>
      <c r="K24" s="9">
        <v>-0.23599999999999999</v>
      </c>
      <c r="L24" s="9"/>
      <c r="M24" s="9">
        <f t="shared" si="3"/>
        <v>-0.54959999999999987</v>
      </c>
      <c r="N24" s="9">
        <v>-0.54959999999999987</v>
      </c>
      <c r="O24" s="9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C24" s="17"/>
      <c r="AD24" s="17"/>
      <c r="AE24" s="9"/>
    </row>
    <row r="25" spans="1:31" ht="20.100000000000001" customHeight="1" x14ac:dyDescent="0.2">
      <c r="B25" s="4">
        <v>50.82</v>
      </c>
      <c r="C25" s="1">
        <v>30</v>
      </c>
      <c r="D25" s="4">
        <v>0.20280000000000001</v>
      </c>
      <c r="E25" s="9">
        <v>1.41E-2</v>
      </c>
      <c r="F25" s="9">
        <v>0.38869999999999999</v>
      </c>
      <c r="G25" s="4">
        <v>9.7000000000000003E-3</v>
      </c>
      <c r="H25" s="4">
        <v>7.0000000000000007E-2</v>
      </c>
      <c r="I25" s="9">
        <v>4.5499999999999999E-2</v>
      </c>
      <c r="J25" s="9">
        <f t="shared" si="2"/>
        <v>-0.22660000000000002</v>
      </c>
      <c r="K25" s="9">
        <v>-0.22660000000000002</v>
      </c>
      <c r="L25" s="9"/>
      <c r="M25" s="9">
        <f t="shared" si="3"/>
        <v>-0.50419999999999998</v>
      </c>
      <c r="N25" s="9">
        <v>-0.50419999999999998</v>
      </c>
      <c r="O25" s="9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C25" s="17"/>
      <c r="AD25" s="17"/>
      <c r="AE25" s="9"/>
    </row>
    <row r="26" spans="1:31" ht="20.100000000000001" customHeight="1" x14ac:dyDescent="0.2">
      <c r="B26" s="4">
        <v>67.760000000000005</v>
      </c>
      <c r="C26" s="1">
        <v>40</v>
      </c>
      <c r="D26" s="4">
        <v>0.17730000000000001</v>
      </c>
      <c r="E26" s="9">
        <v>3.8E-3</v>
      </c>
      <c r="F26" s="9">
        <v>0.25750000000000001</v>
      </c>
      <c r="G26" s="4">
        <v>9.4999999999999998E-3</v>
      </c>
      <c r="H26" s="4">
        <v>6.3399999999999998E-2</v>
      </c>
      <c r="I26" s="9">
        <v>3.9300000000000002E-2</v>
      </c>
      <c r="J26" s="9">
        <f t="shared" si="2"/>
        <v>-0.19060000000000002</v>
      </c>
      <c r="K26" s="9">
        <v>-0.19060000000000002</v>
      </c>
      <c r="L26" s="9"/>
      <c r="M26" s="9">
        <f t="shared" si="3"/>
        <v>-0.36020000000000002</v>
      </c>
      <c r="N26" s="9">
        <v>-0.36020000000000002</v>
      </c>
      <c r="O26" s="9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C26" s="17"/>
      <c r="AD26" s="17"/>
      <c r="AE26" s="9"/>
    </row>
    <row r="27" spans="1:31" ht="20.100000000000001" customHeight="1" x14ac:dyDescent="0.2">
      <c r="B27" s="4">
        <v>84.7</v>
      </c>
      <c r="C27" s="1">
        <v>50</v>
      </c>
      <c r="D27" s="4">
        <v>0.1646</v>
      </c>
      <c r="E27" s="9">
        <v>-1.1000000000000001E-3</v>
      </c>
      <c r="F27" s="9">
        <v>0.20349999999999999</v>
      </c>
      <c r="G27" s="4">
        <v>9.4999999999999998E-3</v>
      </c>
      <c r="H27" s="4">
        <v>5.9400000000000001E-2</v>
      </c>
      <c r="I27" s="9">
        <v>3.56E-2</v>
      </c>
      <c r="J27" s="9">
        <f t="shared" si="2"/>
        <v>-0.17300000000000001</v>
      </c>
      <c r="K27" s="9">
        <v>-0.17300000000000001</v>
      </c>
      <c r="L27" s="9"/>
      <c r="M27" s="9">
        <f t="shared" si="3"/>
        <v>-0.29849999999999999</v>
      </c>
      <c r="N27" s="9">
        <v>-0.29849999999999999</v>
      </c>
      <c r="O27" s="9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C27" s="17"/>
      <c r="AD27" s="17"/>
      <c r="AE27" s="9"/>
    </row>
    <row r="28" spans="1:31" ht="20.100000000000001" customHeight="1" x14ac:dyDescent="0.2">
      <c r="B28" s="4">
        <v>101.64</v>
      </c>
      <c r="C28" s="1">
        <v>60</v>
      </c>
      <c r="D28" s="4">
        <v>0.17710000000000001</v>
      </c>
      <c r="E28" s="9">
        <v>2.2000000000000001E-3</v>
      </c>
      <c r="F28" s="9">
        <v>0.26729999999999998</v>
      </c>
      <c r="G28" s="4">
        <v>9.4999999999999998E-3</v>
      </c>
      <c r="H28" s="4">
        <v>6.2199999999999998E-2</v>
      </c>
      <c r="I28" s="9">
        <v>3.7100000000000001E-2</v>
      </c>
      <c r="J28" s="9">
        <f t="shared" si="2"/>
        <v>-0.18880000000000002</v>
      </c>
      <c r="K28" s="9">
        <v>-0.18880000000000002</v>
      </c>
      <c r="L28" s="9"/>
      <c r="M28" s="9">
        <f t="shared" si="3"/>
        <v>-0.36659999999999998</v>
      </c>
      <c r="N28" s="9">
        <v>-0.36659999999999998</v>
      </c>
      <c r="O28" s="9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C28" s="17"/>
      <c r="AD28" s="17"/>
      <c r="AE28" s="9"/>
    </row>
    <row r="29" spans="1:31" ht="20.100000000000001" customHeight="1" x14ac:dyDescent="0.2">
      <c r="B29" s="4">
        <v>118.58</v>
      </c>
      <c r="C29" s="1">
        <v>70</v>
      </c>
      <c r="D29" s="4">
        <v>0.20230000000000001</v>
      </c>
      <c r="E29" s="9">
        <v>1.15E-2</v>
      </c>
      <c r="F29" s="9">
        <v>0.40429999999999999</v>
      </c>
      <c r="G29" s="4">
        <v>9.4999999999999998E-3</v>
      </c>
      <c r="H29" s="4">
        <v>6.8000000000000005E-2</v>
      </c>
      <c r="I29" s="9">
        <v>4.1799999999999997E-2</v>
      </c>
      <c r="J29" s="9">
        <f t="shared" si="2"/>
        <v>-0.22330000000000003</v>
      </c>
      <c r="K29" s="9">
        <v>-0.22330000000000003</v>
      </c>
      <c r="L29" s="9"/>
      <c r="M29" s="9">
        <f t="shared" si="3"/>
        <v>-0.5141</v>
      </c>
      <c r="N29" s="9">
        <v>-0.5141</v>
      </c>
      <c r="O29" s="9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C29" s="17"/>
      <c r="AD29" s="17"/>
      <c r="AE29" s="9"/>
    </row>
    <row r="30" spans="1:31" ht="20.100000000000001" customHeight="1" x14ac:dyDescent="0.2">
      <c r="B30" s="4">
        <v>124.94</v>
      </c>
      <c r="C30" s="1" t="s">
        <v>43</v>
      </c>
      <c r="D30" s="4">
        <v>0.20799999999999999</v>
      </c>
      <c r="E30" s="9">
        <v>1.5100000000000001E-2</v>
      </c>
      <c r="F30" s="9">
        <v>0.45029999999999998</v>
      </c>
      <c r="G30" s="4">
        <v>9.4999999999999998E-3</v>
      </c>
      <c r="H30" s="4">
        <v>6.8699999999999997E-2</v>
      </c>
      <c r="I30" s="9">
        <v>4.2900000000000001E-2</v>
      </c>
      <c r="J30" s="9">
        <f t="shared" si="2"/>
        <v>-0.2326</v>
      </c>
      <c r="K30" s="9">
        <v>-0.2326</v>
      </c>
      <c r="L30" s="9"/>
      <c r="M30" s="9">
        <f t="shared" si="3"/>
        <v>-0.56190000000000007</v>
      </c>
      <c r="N30" s="9">
        <v>-0.56190000000000007</v>
      </c>
      <c r="O30" s="9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C30" s="17"/>
      <c r="AD30" s="17"/>
      <c r="AE30" s="9"/>
    </row>
    <row r="31" spans="1:31" ht="20.100000000000001" customHeight="1" x14ac:dyDescent="0.2">
      <c r="B31" s="4">
        <v>135.52000000000001</v>
      </c>
      <c r="C31" s="1">
        <v>80</v>
      </c>
      <c r="D31" s="4">
        <v>0.2059</v>
      </c>
      <c r="E31" s="9">
        <v>1.9599999999999999E-2</v>
      </c>
      <c r="F31" s="9">
        <v>0.49270000000000003</v>
      </c>
      <c r="G31" s="4">
        <v>9.4999999999999998E-3</v>
      </c>
      <c r="H31" s="4">
        <v>6.6199999999999995E-2</v>
      </c>
      <c r="I31" s="9">
        <v>4.2299999999999997E-2</v>
      </c>
      <c r="J31" s="9">
        <f t="shared" si="2"/>
        <v>-0.23500000000000001</v>
      </c>
      <c r="K31" s="9">
        <v>-0.23500000000000001</v>
      </c>
      <c r="L31" s="9"/>
      <c r="M31" s="9">
        <f t="shared" si="3"/>
        <v>-0.60120000000000007</v>
      </c>
      <c r="N31" s="9">
        <v>-0.60120000000000007</v>
      </c>
      <c r="O31" s="9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C31" s="17"/>
      <c r="AD31" s="17"/>
      <c r="AE31" s="9"/>
    </row>
    <row r="32" spans="1:31" ht="20.100000000000001" customHeight="1" x14ac:dyDescent="0.2">
      <c r="B32" s="4">
        <v>152.46</v>
      </c>
      <c r="C32" s="1">
        <v>90</v>
      </c>
      <c r="D32" s="4">
        <v>0.1487</v>
      </c>
      <c r="E32" s="9">
        <v>1.7899999999999999E-2</v>
      </c>
      <c r="F32" s="9">
        <v>0.39150000000000001</v>
      </c>
      <c r="G32" s="4">
        <v>7.1000000000000004E-3</v>
      </c>
      <c r="H32" s="4">
        <v>4.58E-2</v>
      </c>
      <c r="I32" s="9">
        <v>2.98E-2</v>
      </c>
      <c r="J32" s="9">
        <f t="shared" si="2"/>
        <v>-0.17369999999999999</v>
      </c>
      <c r="K32" s="9">
        <v>-0.17369999999999999</v>
      </c>
      <c r="L32" s="9"/>
      <c r="M32" s="9">
        <f t="shared" si="3"/>
        <v>-0.46710000000000002</v>
      </c>
      <c r="N32" s="9">
        <v>-0.46710000000000002</v>
      </c>
      <c r="O32" s="9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C32" s="17"/>
      <c r="AD32" s="17"/>
      <c r="AE32" s="9"/>
    </row>
    <row r="33" spans="2:31" ht="20.100000000000001" customHeight="1" x14ac:dyDescent="0.2">
      <c r="B33" s="1"/>
      <c r="C33" s="1"/>
      <c r="D33" s="4"/>
      <c r="E33" s="4"/>
      <c r="F33" s="4"/>
      <c r="G33" s="4"/>
      <c r="H33" s="4"/>
      <c r="J33" s="9"/>
      <c r="K33" s="9"/>
      <c r="L33" s="9"/>
      <c r="M33" s="9"/>
      <c r="N33" s="9"/>
      <c r="O33" s="9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2:31" ht="20.100000000000001" customHeight="1" x14ac:dyDescent="0.2">
      <c r="B34" s="1">
        <v>169.4</v>
      </c>
      <c r="C34" s="1">
        <v>100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9"/>
      <c r="K34" s="9"/>
      <c r="L34" s="18"/>
      <c r="M34" s="18"/>
      <c r="N34" s="18"/>
      <c r="O34" s="18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2:31" s="4" customFormat="1" ht="20.100000000000001" customHeight="1" x14ac:dyDescent="0.2">
      <c r="J35" s="9"/>
      <c r="K35" s="9"/>
      <c r="L35" s="9"/>
      <c r="M35" s="9"/>
      <c r="N35" s="9"/>
      <c r="O35" s="9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2:31" s="4" customFormat="1" ht="20.100000000000001" customHeight="1" x14ac:dyDescent="0.2">
      <c r="B36" s="4">
        <v>16.940000000000001</v>
      </c>
      <c r="C36" s="4">
        <v>10</v>
      </c>
      <c r="D36" s="4">
        <v>-0.29239999999999999</v>
      </c>
      <c r="E36" s="9">
        <v>-4.3200000000000002E-2</v>
      </c>
      <c r="F36" s="9">
        <v>-0.83120000000000005</v>
      </c>
      <c r="G36" s="9">
        <v>-1.37E-2</v>
      </c>
      <c r="H36" s="9">
        <v>-8.1799999999999998E-2</v>
      </c>
      <c r="I36" s="4">
        <v>-5.57E-2</v>
      </c>
      <c r="J36" s="9">
        <f t="shared" ref="J36:J46" si="4">(D36+E36+G36)*-1</f>
        <v>0.3493</v>
      </c>
      <c r="K36" s="9">
        <v>0.3493</v>
      </c>
      <c r="L36" s="9"/>
      <c r="M36" s="9">
        <f t="shared" ref="M36:M46" si="5">(F36+H36+I36)*-1</f>
        <v>0.96870000000000001</v>
      </c>
      <c r="N36" s="9">
        <v>0.96870000000000001</v>
      </c>
      <c r="O36" s="9"/>
      <c r="P36" s="11">
        <v>0.3493</v>
      </c>
      <c r="Q36" s="11">
        <v>0.80109999999999992</v>
      </c>
      <c r="R36" s="11">
        <v>0.8206</v>
      </c>
      <c r="S36" s="11">
        <v>1.2722</v>
      </c>
      <c r="T36" s="11">
        <v>1.6617999999999999</v>
      </c>
      <c r="U36" s="11">
        <v>1.8931</v>
      </c>
      <c r="V36" s="11">
        <v>1.9180999999999999</v>
      </c>
      <c r="W36" s="11">
        <v>1.7159</v>
      </c>
      <c r="X36" s="11">
        <v>1.4687000000000001</v>
      </c>
      <c r="Y36" s="11">
        <v>1.2948999999999999</v>
      </c>
      <c r="Z36" s="11">
        <v>0.69789999999999996</v>
      </c>
      <c r="AC36" s="9"/>
      <c r="AD36" s="9"/>
      <c r="AE36" s="9"/>
    </row>
    <row r="37" spans="2:31" s="4" customFormat="1" ht="20.100000000000001" customHeight="1" x14ac:dyDescent="0.2">
      <c r="B37" s="9">
        <v>33.880000000000003</v>
      </c>
      <c r="C37" s="4">
        <v>20</v>
      </c>
      <c r="D37" s="9">
        <v>-0.66769999999999996</v>
      </c>
      <c r="E37" s="9">
        <v>-0.10199999999999999</v>
      </c>
      <c r="F37" s="9">
        <v>-1.931</v>
      </c>
      <c r="G37" s="9">
        <v>-3.1399999999999997E-2</v>
      </c>
      <c r="H37" s="9">
        <v>-0.18629999999999999</v>
      </c>
      <c r="I37" s="4">
        <v>-0.1249</v>
      </c>
      <c r="J37" s="9">
        <f t="shared" si="4"/>
        <v>0.80109999999999992</v>
      </c>
      <c r="K37" s="9">
        <v>0.80109999999999992</v>
      </c>
      <c r="L37" s="9"/>
      <c r="M37" s="9">
        <f t="shared" si="5"/>
        <v>2.2422</v>
      </c>
      <c r="N37" s="9">
        <v>2.2422</v>
      </c>
      <c r="O37" s="9"/>
      <c r="P37" s="11">
        <v>0.96870000000000001</v>
      </c>
      <c r="Q37" s="11">
        <v>2.2422</v>
      </c>
      <c r="R37" s="11">
        <v>2.2957000000000001</v>
      </c>
      <c r="S37" s="11">
        <v>3.5881999999999996</v>
      </c>
      <c r="T37" s="11">
        <v>4.7098000000000004</v>
      </c>
      <c r="U37" s="11">
        <v>5.3792</v>
      </c>
      <c r="V37" s="11">
        <v>5.4565000000000001</v>
      </c>
      <c r="W37" s="11">
        <v>4.8807</v>
      </c>
      <c r="X37" s="11">
        <v>4.1763000000000003</v>
      </c>
      <c r="Y37" s="11">
        <v>3.6821000000000002</v>
      </c>
      <c r="Z37" s="11">
        <v>1.9853000000000001</v>
      </c>
      <c r="AC37" s="9"/>
      <c r="AD37" s="9"/>
      <c r="AE37" s="9"/>
    </row>
    <row r="38" spans="2:31" s="4" customFormat="1" ht="20.100000000000001" customHeight="1" x14ac:dyDescent="0.2">
      <c r="B38" s="9">
        <v>34.549999999999997</v>
      </c>
      <c r="C38" s="4" t="s">
        <v>44</v>
      </c>
      <c r="D38" s="9">
        <v>-0.68330000000000002</v>
      </c>
      <c r="E38" s="9">
        <v>-0.1052</v>
      </c>
      <c r="F38" s="9">
        <v>-1.9772000000000001</v>
      </c>
      <c r="G38" s="9">
        <v>-3.2099999999999997E-2</v>
      </c>
      <c r="H38" s="9">
        <v>-0.19070000000000001</v>
      </c>
      <c r="I38" s="4">
        <v>-0.1278</v>
      </c>
      <c r="J38" s="9">
        <f t="shared" si="4"/>
        <v>0.8206</v>
      </c>
      <c r="K38" s="9">
        <v>0.8206</v>
      </c>
      <c r="L38" s="9"/>
      <c r="M38" s="9">
        <f t="shared" si="5"/>
        <v>2.2957000000000001</v>
      </c>
      <c r="N38" s="9">
        <v>2.2957000000000001</v>
      </c>
      <c r="O38" s="9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C38" s="9"/>
      <c r="AD38" s="9"/>
      <c r="AE38" s="9"/>
    </row>
    <row r="39" spans="2:31" s="4" customFormat="1" ht="20.100000000000001" customHeight="1" x14ac:dyDescent="0.2">
      <c r="B39" s="9">
        <v>50.82</v>
      </c>
      <c r="C39" s="4">
        <v>30</v>
      </c>
      <c r="D39" s="9">
        <v>-1.0584</v>
      </c>
      <c r="E39" s="9">
        <v>-0.1651</v>
      </c>
      <c r="F39" s="9">
        <v>-3.0952999999999999</v>
      </c>
      <c r="G39" s="9">
        <v>-4.87E-2</v>
      </c>
      <c r="H39" s="9">
        <v>-0.29620000000000002</v>
      </c>
      <c r="I39" s="4">
        <v>-0.19670000000000001</v>
      </c>
      <c r="J39" s="9">
        <f t="shared" si="4"/>
        <v>1.2722</v>
      </c>
      <c r="K39" s="9">
        <v>1.2722</v>
      </c>
      <c r="L39" s="9"/>
      <c r="M39" s="9">
        <f t="shared" si="5"/>
        <v>3.5881999999999996</v>
      </c>
      <c r="N39" s="9">
        <v>3.5881999999999996</v>
      </c>
      <c r="O39" s="9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C39" s="9"/>
      <c r="AD39" s="9"/>
      <c r="AE39" s="9"/>
    </row>
    <row r="40" spans="2:31" s="4" customFormat="1" ht="20.100000000000001" customHeight="1" x14ac:dyDescent="0.2">
      <c r="B40" s="9">
        <v>67.760000000000005</v>
      </c>
      <c r="C40" s="4">
        <v>40</v>
      </c>
      <c r="D40" s="9">
        <v>-1.3804000000000001</v>
      </c>
      <c r="E40" s="9">
        <v>-0.218</v>
      </c>
      <c r="F40" s="9">
        <v>-4.0663999999999998</v>
      </c>
      <c r="G40" s="9">
        <v>-6.3399999999999998E-2</v>
      </c>
      <c r="H40" s="9">
        <v>-0.38779999999999998</v>
      </c>
      <c r="I40" s="4">
        <v>-0.25559999999999999</v>
      </c>
      <c r="J40" s="9">
        <f t="shared" si="4"/>
        <v>1.6617999999999999</v>
      </c>
      <c r="K40" s="9">
        <v>1.6617999999999999</v>
      </c>
      <c r="L40" s="9"/>
      <c r="M40" s="9">
        <f t="shared" si="5"/>
        <v>4.7098000000000004</v>
      </c>
      <c r="N40" s="9">
        <v>4.7098000000000004</v>
      </c>
      <c r="O40" s="9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C40" s="9"/>
      <c r="AD40" s="9"/>
      <c r="AE40" s="9"/>
    </row>
    <row r="41" spans="2:31" s="4" customFormat="1" ht="20.100000000000001" customHeight="1" x14ac:dyDescent="0.2">
      <c r="B41" s="9">
        <v>84.7</v>
      </c>
      <c r="C41" s="4">
        <v>50</v>
      </c>
      <c r="D41" s="9">
        <v>-1.5699000000000001</v>
      </c>
      <c r="E41" s="9">
        <v>-0.24990000000000001</v>
      </c>
      <c r="F41" s="9">
        <v>-4.6478000000000002</v>
      </c>
      <c r="G41" s="9">
        <v>-7.3300000000000004E-2</v>
      </c>
      <c r="H41" s="9">
        <v>-0.44209999999999999</v>
      </c>
      <c r="I41" s="4">
        <v>-0.2893</v>
      </c>
      <c r="J41" s="9">
        <f t="shared" si="4"/>
        <v>1.8931</v>
      </c>
      <c r="K41" s="9">
        <v>1.8931</v>
      </c>
      <c r="L41" s="9"/>
      <c r="M41" s="9">
        <f t="shared" si="5"/>
        <v>5.3792</v>
      </c>
      <c r="N41" s="9">
        <v>5.3792</v>
      </c>
      <c r="O41" s="9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C41" s="9"/>
      <c r="AD41" s="9"/>
      <c r="AE41" s="9"/>
    </row>
    <row r="42" spans="2:31" s="4" customFormat="1" ht="20.100000000000001" customHeight="1" x14ac:dyDescent="0.2">
      <c r="B42" s="9">
        <v>101.64</v>
      </c>
      <c r="C42" s="4">
        <v>60</v>
      </c>
      <c r="D42" s="9">
        <v>-1.5873999999999999</v>
      </c>
      <c r="E42" s="9">
        <v>-0.25419999999999998</v>
      </c>
      <c r="F42" s="9">
        <v>-4.7184999999999997</v>
      </c>
      <c r="G42" s="9">
        <v>-7.6499999999999999E-2</v>
      </c>
      <c r="H42" s="9">
        <v>-0.44740000000000002</v>
      </c>
      <c r="I42" s="4">
        <v>-0.29060000000000002</v>
      </c>
      <c r="J42" s="9">
        <f t="shared" si="4"/>
        <v>1.9180999999999999</v>
      </c>
      <c r="K42" s="9">
        <v>1.9180999999999999</v>
      </c>
      <c r="L42" s="9"/>
      <c r="M42" s="9">
        <f t="shared" si="5"/>
        <v>5.4565000000000001</v>
      </c>
      <c r="N42" s="9">
        <v>5.4565000000000001</v>
      </c>
      <c r="O42" s="9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C42" s="9"/>
      <c r="AD42" s="9"/>
      <c r="AE42" s="9"/>
    </row>
    <row r="43" spans="2:31" s="4" customFormat="1" ht="20.100000000000001" customHeight="1" x14ac:dyDescent="0.2">
      <c r="B43" s="9">
        <v>118.58</v>
      </c>
      <c r="C43" s="4">
        <v>70</v>
      </c>
      <c r="D43" s="9">
        <v>-1.4168000000000001</v>
      </c>
      <c r="E43" s="9">
        <v>-0.22789999999999999</v>
      </c>
      <c r="F43" s="9">
        <v>-4.2252000000000001</v>
      </c>
      <c r="G43" s="9">
        <v>-7.1199999999999999E-2</v>
      </c>
      <c r="H43" s="9">
        <v>-0.39879999999999999</v>
      </c>
      <c r="I43" s="4">
        <v>-0.25669999999999998</v>
      </c>
      <c r="J43" s="9">
        <f t="shared" si="4"/>
        <v>1.7159</v>
      </c>
      <c r="K43" s="9">
        <v>1.7159</v>
      </c>
      <c r="L43" s="9"/>
      <c r="M43" s="9">
        <f t="shared" si="5"/>
        <v>4.8807</v>
      </c>
      <c r="N43" s="9">
        <v>4.8807</v>
      </c>
      <c r="O43" s="9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C43" s="9"/>
      <c r="AD43" s="9"/>
      <c r="AE43" s="9"/>
    </row>
    <row r="44" spans="2:31" s="4" customFormat="1" ht="20.100000000000001" customHeight="1" x14ac:dyDescent="0.2">
      <c r="B44" s="9">
        <v>129.47</v>
      </c>
      <c r="C44" s="4" t="s">
        <v>45</v>
      </c>
      <c r="D44" s="9">
        <v>-1.2110000000000001</v>
      </c>
      <c r="E44" s="9">
        <v>-0.19520000000000001</v>
      </c>
      <c r="F44" s="9">
        <v>-3.6183000000000001</v>
      </c>
      <c r="G44" s="9">
        <v>-6.25E-2</v>
      </c>
      <c r="H44" s="9">
        <v>-0.34029999999999999</v>
      </c>
      <c r="I44" s="4">
        <v>-0.2177</v>
      </c>
      <c r="J44" s="9">
        <f t="shared" si="4"/>
        <v>1.4687000000000001</v>
      </c>
      <c r="K44" s="9">
        <v>1.4687000000000001</v>
      </c>
      <c r="L44" s="9"/>
      <c r="M44" s="9">
        <f t="shared" si="5"/>
        <v>4.1763000000000003</v>
      </c>
      <c r="N44" s="9">
        <v>4.1763000000000003</v>
      </c>
      <c r="O44" s="9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C44" s="9"/>
      <c r="AD44" s="9"/>
      <c r="AE44" s="9"/>
    </row>
    <row r="45" spans="2:31" s="4" customFormat="1" ht="20.100000000000001" customHeight="1" x14ac:dyDescent="0.2">
      <c r="B45" s="9">
        <v>135.52000000000001</v>
      </c>
      <c r="C45" s="4">
        <v>80</v>
      </c>
      <c r="D45" s="9">
        <v>-1.0670999999999999</v>
      </c>
      <c r="E45" s="9">
        <v>-0.17230000000000001</v>
      </c>
      <c r="F45" s="9">
        <v>-3.1917</v>
      </c>
      <c r="G45" s="9">
        <v>-5.5500000000000001E-2</v>
      </c>
      <c r="H45" s="9">
        <v>-0.29949999999999999</v>
      </c>
      <c r="I45" s="4">
        <v>-0.19089999999999999</v>
      </c>
      <c r="J45" s="9">
        <f t="shared" si="4"/>
        <v>1.2948999999999999</v>
      </c>
      <c r="K45" s="9">
        <v>1.2948999999999999</v>
      </c>
      <c r="L45" s="9"/>
      <c r="M45" s="9">
        <f t="shared" si="5"/>
        <v>3.6821000000000002</v>
      </c>
      <c r="N45" s="9">
        <v>3.6821000000000002</v>
      </c>
      <c r="O45" s="9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C45" s="9"/>
      <c r="AD45" s="9"/>
      <c r="AE45" s="9"/>
    </row>
    <row r="46" spans="2:31" s="4" customFormat="1" ht="20.100000000000001" customHeight="1" x14ac:dyDescent="0.2">
      <c r="B46" s="9">
        <v>152.46</v>
      </c>
      <c r="C46" s="4">
        <v>90</v>
      </c>
      <c r="D46" s="9">
        <v>-0.57469999999999999</v>
      </c>
      <c r="E46" s="9">
        <v>-9.3100000000000002E-2</v>
      </c>
      <c r="F46" s="9">
        <v>-1.7225999999999999</v>
      </c>
      <c r="G46" s="9">
        <v>-3.0099999999999998E-2</v>
      </c>
      <c r="H46" s="9">
        <v>-0.1608</v>
      </c>
      <c r="I46" s="4">
        <v>-0.1019</v>
      </c>
      <c r="J46" s="9">
        <f t="shared" si="4"/>
        <v>0.69789999999999996</v>
      </c>
      <c r="K46" s="9">
        <v>0.69789999999999996</v>
      </c>
      <c r="L46" s="9"/>
      <c r="M46" s="9">
        <f t="shared" si="5"/>
        <v>1.9853000000000001</v>
      </c>
      <c r="N46" s="9">
        <v>1.9853000000000001</v>
      </c>
      <c r="O46" s="9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C46" s="9"/>
      <c r="AD46" s="9"/>
      <c r="AE46" s="9"/>
    </row>
    <row r="47" spans="2:31" s="4" customFormat="1" ht="20.100000000000001" customHeight="1" x14ac:dyDescent="0.2">
      <c r="H47" s="9"/>
      <c r="J47" s="8"/>
      <c r="K47" s="8"/>
      <c r="L47" s="8"/>
      <c r="M47" s="8"/>
      <c r="N47" s="8"/>
      <c r="O47" s="8"/>
      <c r="P47" s="23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2:31" s="4" customFormat="1" ht="20.100000000000001" customHeight="1" x14ac:dyDescent="0.2">
      <c r="B48" s="4">
        <v>169.4</v>
      </c>
      <c r="C48" s="4">
        <v>100</v>
      </c>
      <c r="D48" s="4">
        <v>0</v>
      </c>
      <c r="E48" s="4">
        <v>0</v>
      </c>
      <c r="F48" s="4">
        <v>0</v>
      </c>
      <c r="G48" s="4">
        <v>0</v>
      </c>
      <c r="H48" s="9">
        <v>0</v>
      </c>
      <c r="I48" s="9">
        <v>0</v>
      </c>
      <c r="J48" s="8"/>
      <c r="K48" s="8"/>
      <c r="L48" s="8"/>
      <c r="M48" s="8"/>
      <c r="N48" s="8"/>
      <c r="O48" s="8"/>
      <c r="P48" s="23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2:26" s="4" customFormat="1" ht="20.100000000000001" customHeight="1" x14ac:dyDescent="0.2">
      <c r="H49" s="8"/>
      <c r="I49" s="8"/>
      <c r="J49" s="8"/>
      <c r="K49" s="8"/>
      <c r="L49" s="8"/>
      <c r="M49" s="8"/>
      <c r="N49" s="8"/>
      <c r="O49" s="8"/>
      <c r="P49" s="23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2:26" ht="35.1" customHeight="1" x14ac:dyDescent="0.2"/>
    <row r="51" spans="2:26" s="12" customFormat="1" ht="35.1" customHeight="1" x14ac:dyDescent="0.2">
      <c r="B51" s="13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2:26" s="12" customFormat="1" ht="35.1" customHeight="1" x14ac:dyDescent="0.2">
      <c r="B52" s="13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2:26" s="12" customFormat="1" ht="35.1" customHeight="1" x14ac:dyDescent="0.2">
      <c r="B53" s="13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2:26" s="12" customFormat="1" ht="35.1" customHeight="1" x14ac:dyDescent="0.2"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54"/>
  <sheetViews>
    <sheetView zoomScale="85" zoomScaleNormal="85" workbookViewId="0"/>
  </sheetViews>
  <sheetFormatPr defaultRowHeight="15" x14ac:dyDescent="0.2"/>
  <cols>
    <col min="1" max="15" width="20.83203125" customWidth="1"/>
    <col min="16" max="26" width="9.33203125" style="24"/>
  </cols>
  <sheetData>
    <row r="2" spans="1:31" ht="24.95" customHeight="1" x14ac:dyDescent="0.2">
      <c r="B2" s="6" t="s">
        <v>41</v>
      </c>
    </row>
    <row r="3" spans="1:31" ht="15" customHeight="1" x14ac:dyDescent="0.2">
      <c r="C3" s="2"/>
    </row>
    <row r="4" spans="1:31" ht="24.95" customHeight="1" x14ac:dyDescent="0.2">
      <c r="B4" s="6" t="s">
        <v>1</v>
      </c>
      <c r="C4" s="6" t="s">
        <v>0</v>
      </c>
      <c r="D4" s="6" t="s">
        <v>2</v>
      </c>
      <c r="E4" s="6" t="s">
        <v>3</v>
      </c>
      <c r="F4" s="6" t="s">
        <v>4</v>
      </c>
      <c r="G4" s="6" t="s">
        <v>18</v>
      </c>
      <c r="H4" s="6" t="s">
        <v>5</v>
      </c>
      <c r="I4" s="6" t="s">
        <v>6</v>
      </c>
    </row>
    <row r="5" spans="1:31" ht="15" customHeight="1" x14ac:dyDescent="0.2"/>
    <row r="6" spans="1:31" ht="20.100000000000001" customHeight="1" x14ac:dyDescent="0.2">
      <c r="B6" s="1">
        <v>0</v>
      </c>
      <c r="C6" s="1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8"/>
    </row>
    <row r="7" spans="1:31" ht="20.100000000000001" customHeight="1" x14ac:dyDescent="0.2">
      <c r="B7" s="1"/>
      <c r="C7" s="1"/>
      <c r="D7" s="4"/>
      <c r="E7" s="4"/>
      <c r="F7" s="4"/>
      <c r="G7" s="4"/>
      <c r="H7" s="4"/>
      <c r="I7" s="4"/>
    </row>
    <row r="8" spans="1:31" ht="20.100000000000001" customHeight="1" x14ac:dyDescent="0.2">
      <c r="B8" s="4">
        <v>16.93</v>
      </c>
      <c r="C8" s="1">
        <v>10</v>
      </c>
      <c r="D8" s="4">
        <v>-0.60240000000000005</v>
      </c>
      <c r="E8" s="9">
        <v>-9.2899999999999996E-2</v>
      </c>
      <c r="F8" s="9">
        <v>-1.7040999999999999</v>
      </c>
      <c r="G8" s="9">
        <v>-2.9100000000000001E-2</v>
      </c>
      <c r="H8" s="9">
        <v>-0.17580000000000001</v>
      </c>
      <c r="I8" s="9">
        <v>-0.126</v>
      </c>
      <c r="J8" s="9">
        <f t="shared" ref="J8:J18" si="0">(D8+E8+G8)*-1</f>
        <v>0.72440000000000004</v>
      </c>
      <c r="K8" s="9">
        <v>0.72440000000000004</v>
      </c>
      <c r="L8" s="9"/>
      <c r="M8" s="9">
        <f t="shared" ref="M8:M18" si="1">(F8+H8+I8)*-1</f>
        <v>2.0059</v>
      </c>
      <c r="N8" s="9">
        <v>2.0059</v>
      </c>
      <c r="O8" s="9"/>
      <c r="P8" s="11">
        <v>0.72440000000000004</v>
      </c>
      <c r="Q8" s="11">
        <v>1.3452999999999999</v>
      </c>
      <c r="R8" s="11">
        <v>1.5295999999999998</v>
      </c>
      <c r="S8" s="11">
        <v>1.7893000000000001</v>
      </c>
      <c r="T8" s="11">
        <v>2.0125999999999999</v>
      </c>
      <c r="U8" s="11">
        <v>2.0036999999999998</v>
      </c>
      <c r="V8" s="11">
        <v>1.7754999999999999</v>
      </c>
      <c r="W8" s="11">
        <v>1.3764000000000001</v>
      </c>
      <c r="X8" s="11">
        <v>0.8952</v>
      </c>
      <c r="Y8" s="11">
        <v>0.88099999999999989</v>
      </c>
      <c r="Z8" s="11">
        <v>0.39170000000000005</v>
      </c>
      <c r="AC8" s="17"/>
      <c r="AD8" s="17"/>
      <c r="AE8" s="9"/>
    </row>
    <row r="9" spans="1:31" ht="20.100000000000001" customHeight="1" x14ac:dyDescent="0.2">
      <c r="B9" s="4">
        <v>33.869999999999997</v>
      </c>
      <c r="C9" s="1">
        <v>20</v>
      </c>
      <c r="D9" s="4">
        <v>-1.1189</v>
      </c>
      <c r="E9" s="9">
        <v>-0.17249999999999999</v>
      </c>
      <c r="F9" s="9">
        <v>-3.1524000000000001</v>
      </c>
      <c r="G9" s="9">
        <v>-5.3900000000000003E-2</v>
      </c>
      <c r="H9" s="9">
        <v>-0.3281</v>
      </c>
      <c r="I9" s="9">
        <v>-0.24010000000000001</v>
      </c>
      <c r="J9" s="9">
        <f t="shared" si="0"/>
        <v>1.3452999999999999</v>
      </c>
      <c r="K9" s="9">
        <v>1.3452999999999999</v>
      </c>
      <c r="L9" s="9"/>
      <c r="M9" s="9">
        <f t="shared" si="1"/>
        <v>3.7206000000000001</v>
      </c>
      <c r="N9" s="9">
        <v>3.7206000000000001</v>
      </c>
      <c r="O9" s="9"/>
      <c r="P9" s="11">
        <v>2.0059</v>
      </c>
      <c r="Q9" s="11">
        <v>3.7206000000000001</v>
      </c>
      <c r="R9" s="11">
        <v>4.2274000000000003</v>
      </c>
      <c r="S9" s="11">
        <v>4.9397000000000002</v>
      </c>
      <c r="T9" s="11">
        <v>5.5440999999999994</v>
      </c>
      <c r="U9" s="11">
        <v>5.5017999999999994</v>
      </c>
      <c r="V9" s="11">
        <v>4.8504999999999994</v>
      </c>
      <c r="W9" s="11">
        <v>3.7311000000000001</v>
      </c>
      <c r="X9" s="11">
        <v>2.3988</v>
      </c>
      <c r="Y9" s="11">
        <v>2.3599000000000001</v>
      </c>
      <c r="Z9" s="11">
        <v>1.0322</v>
      </c>
      <c r="AC9" s="17"/>
      <c r="AD9" s="17"/>
      <c r="AE9" s="9"/>
    </row>
    <row r="10" spans="1:31" ht="20.100000000000001" customHeight="1" x14ac:dyDescent="0.2">
      <c r="B10" s="4">
        <v>40</v>
      </c>
      <c r="C10" s="1" t="s">
        <v>29</v>
      </c>
      <c r="D10" s="4">
        <v>-1.2723</v>
      </c>
      <c r="E10" s="9">
        <v>-0.1963</v>
      </c>
      <c r="F10" s="9">
        <v>-3.5785</v>
      </c>
      <c r="G10" s="9">
        <v>-6.0999999999999999E-2</v>
      </c>
      <c r="H10" s="9">
        <v>-0.37359999999999999</v>
      </c>
      <c r="I10" s="9">
        <v>-0.27529999999999999</v>
      </c>
      <c r="J10" s="9">
        <f t="shared" si="0"/>
        <v>1.5295999999999998</v>
      </c>
      <c r="K10" s="9">
        <v>1.5295999999999998</v>
      </c>
      <c r="L10" s="9"/>
      <c r="M10" s="9">
        <f t="shared" si="1"/>
        <v>4.2274000000000003</v>
      </c>
      <c r="N10" s="9">
        <v>4.2274000000000003</v>
      </c>
      <c r="O10" s="9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C10" s="17"/>
      <c r="AD10" s="17"/>
      <c r="AE10" s="9"/>
    </row>
    <row r="11" spans="1:31" ht="20.100000000000001" customHeight="1" x14ac:dyDescent="0.2">
      <c r="B11" s="4">
        <v>50.8</v>
      </c>
      <c r="C11" s="1">
        <v>30</v>
      </c>
      <c r="D11" s="4">
        <v>-1.4890000000000001</v>
      </c>
      <c r="E11" s="9">
        <v>-0.2301</v>
      </c>
      <c r="F11" s="9">
        <v>-4.1753</v>
      </c>
      <c r="G11" s="9">
        <v>-7.0199999999999999E-2</v>
      </c>
      <c r="H11" s="9">
        <v>-0.43830000000000002</v>
      </c>
      <c r="I11" s="9">
        <v>-0.3261</v>
      </c>
      <c r="J11" s="9">
        <f t="shared" si="0"/>
        <v>1.7893000000000001</v>
      </c>
      <c r="K11" s="9">
        <v>1.7893000000000001</v>
      </c>
      <c r="L11" s="9"/>
      <c r="M11" s="9">
        <f t="shared" si="1"/>
        <v>4.9397000000000002</v>
      </c>
      <c r="N11" s="9">
        <v>4.9397000000000002</v>
      </c>
      <c r="O11" s="9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C11" s="17"/>
      <c r="AD11" s="17"/>
      <c r="AE11" s="9"/>
    </row>
    <row r="12" spans="1:31" ht="20.100000000000001" customHeight="1" x14ac:dyDescent="0.2">
      <c r="B12" s="4">
        <v>67.739999999999995</v>
      </c>
      <c r="C12" s="1">
        <v>40</v>
      </c>
      <c r="D12" s="4">
        <v>-1.6762999999999999</v>
      </c>
      <c r="E12" s="9">
        <v>-0.25929999999999997</v>
      </c>
      <c r="F12" s="9">
        <v>-4.6776999999999997</v>
      </c>
      <c r="G12" s="9">
        <v>-7.6999999999999999E-2</v>
      </c>
      <c r="H12" s="9">
        <v>-0.49430000000000002</v>
      </c>
      <c r="I12" s="9">
        <v>-0.37209999999999999</v>
      </c>
      <c r="J12" s="9">
        <f t="shared" si="0"/>
        <v>2.0125999999999999</v>
      </c>
      <c r="K12" s="9">
        <v>2.0125999999999999</v>
      </c>
      <c r="L12" s="9"/>
      <c r="M12" s="9">
        <f t="shared" si="1"/>
        <v>5.5440999999999994</v>
      </c>
      <c r="N12" s="9">
        <v>5.5440999999999994</v>
      </c>
      <c r="O12" s="9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C12" s="17"/>
      <c r="AD12" s="17"/>
      <c r="AE12" s="9"/>
    </row>
    <row r="13" spans="1:31" ht="20.100000000000001" customHeight="1" x14ac:dyDescent="0.2">
      <c r="B13" s="4">
        <v>84.52</v>
      </c>
      <c r="C13" s="1">
        <v>50</v>
      </c>
      <c r="D13" s="4">
        <v>-1.6698999999999999</v>
      </c>
      <c r="E13" s="9">
        <v>-0.25819999999999999</v>
      </c>
      <c r="F13" s="9">
        <v>-4.6349999999999998</v>
      </c>
      <c r="G13" s="9">
        <v>-7.5600000000000001E-2</v>
      </c>
      <c r="H13" s="9">
        <v>-0.4924</v>
      </c>
      <c r="I13" s="9">
        <v>-0.37440000000000001</v>
      </c>
      <c r="J13" s="9">
        <f t="shared" si="0"/>
        <v>2.0036999999999998</v>
      </c>
      <c r="K13" s="9">
        <v>2.0036999999999998</v>
      </c>
      <c r="L13" s="9"/>
      <c r="M13" s="9">
        <f t="shared" si="1"/>
        <v>5.5017999999999994</v>
      </c>
      <c r="N13" s="9">
        <v>5.5017999999999994</v>
      </c>
      <c r="O13" s="9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C13" s="17"/>
      <c r="AD13" s="17"/>
      <c r="AE13" s="9"/>
    </row>
    <row r="14" spans="1:31" ht="20.100000000000001" customHeight="1" x14ac:dyDescent="0.2">
      <c r="B14" s="4">
        <v>101.6</v>
      </c>
      <c r="C14" s="1">
        <v>60</v>
      </c>
      <c r="D14" s="4">
        <v>-1.48</v>
      </c>
      <c r="E14" s="9">
        <v>-0.22819999999999999</v>
      </c>
      <c r="F14" s="9">
        <v>-4.0808</v>
      </c>
      <c r="G14" s="9">
        <v>-6.7299999999999999E-2</v>
      </c>
      <c r="H14" s="9">
        <v>-0.43530000000000002</v>
      </c>
      <c r="I14" s="9">
        <v>-0.33439999999999998</v>
      </c>
      <c r="J14" s="9">
        <f t="shared" si="0"/>
        <v>1.7754999999999999</v>
      </c>
      <c r="K14" s="9">
        <v>1.7754999999999999</v>
      </c>
      <c r="L14" s="9"/>
      <c r="M14" s="9">
        <f t="shared" si="1"/>
        <v>4.8504999999999994</v>
      </c>
      <c r="N14" s="9">
        <v>4.8504999999999994</v>
      </c>
      <c r="O14" s="9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C14" s="17"/>
      <c r="AD14" s="17"/>
      <c r="AE14" s="9"/>
    </row>
    <row r="15" spans="1:31" ht="20.100000000000001" customHeight="1" x14ac:dyDescent="0.2">
      <c r="B15" s="4">
        <v>118.54</v>
      </c>
      <c r="C15" s="1">
        <v>70</v>
      </c>
      <c r="D15" s="4">
        <v>-1.1471</v>
      </c>
      <c r="E15" s="9">
        <v>-0.17580000000000001</v>
      </c>
      <c r="F15" s="9">
        <v>-3.1351</v>
      </c>
      <c r="G15" s="9">
        <v>-5.3499999999999999E-2</v>
      </c>
      <c r="H15" s="9">
        <v>-0.33560000000000001</v>
      </c>
      <c r="I15" s="9">
        <v>-0.26040000000000002</v>
      </c>
      <c r="J15" s="9">
        <f t="shared" si="0"/>
        <v>1.3764000000000001</v>
      </c>
      <c r="K15" s="9">
        <v>1.3764000000000001</v>
      </c>
      <c r="L15" s="9"/>
      <c r="M15" s="9">
        <f t="shared" si="1"/>
        <v>3.7311000000000001</v>
      </c>
      <c r="N15" s="9">
        <v>3.7311000000000001</v>
      </c>
      <c r="O15" s="9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C15" s="17"/>
      <c r="AD15" s="17"/>
      <c r="AE15" s="9"/>
    </row>
    <row r="16" spans="1:31" ht="20.100000000000001" customHeight="1" x14ac:dyDescent="0.2">
      <c r="A16" s="7"/>
      <c r="B16" s="4">
        <v>135</v>
      </c>
      <c r="C16" s="1" t="s">
        <v>30</v>
      </c>
      <c r="D16" s="4">
        <v>-0.74580000000000002</v>
      </c>
      <c r="E16" s="9">
        <v>-0.11310000000000001</v>
      </c>
      <c r="F16" s="9">
        <v>-2.0135999999999998</v>
      </c>
      <c r="G16" s="9">
        <v>-3.6299999999999999E-2</v>
      </c>
      <c r="H16" s="9">
        <v>-0.2162</v>
      </c>
      <c r="I16" s="9">
        <v>-0.16900000000000001</v>
      </c>
      <c r="J16" s="9">
        <f t="shared" si="0"/>
        <v>0.8952</v>
      </c>
      <c r="K16" s="9">
        <v>0.8952</v>
      </c>
      <c r="L16" s="9"/>
      <c r="M16" s="9">
        <f t="shared" si="1"/>
        <v>2.3988</v>
      </c>
      <c r="N16" s="9">
        <v>2.3988</v>
      </c>
      <c r="O16" s="9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C16" s="17"/>
      <c r="AD16" s="17"/>
      <c r="AE16" s="9"/>
    </row>
    <row r="17" spans="1:31" ht="20.100000000000001" customHeight="1" x14ac:dyDescent="0.2">
      <c r="A17" s="3"/>
      <c r="B17" s="4">
        <v>135.47</v>
      </c>
      <c r="C17" s="1">
        <v>80</v>
      </c>
      <c r="D17" s="4">
        <v>-0.73399999999999999</v>
      </c>
      <c r="E17" s="9">
        <v>-0.1113</v>
      </c>
      <c r="F17" s="9">
        <v>-1.9809000000000001</v>
      </c>
      <c r="G17" s="9">
        <v>-3.5700000000000003E-2</v>
      </c>
      <c r="H17" s="9">
        <v>-0.2127</v>
      </c>
      <c r="I17" s="9">
        <v>-0.1663</v>
      </c>
      <c r="J17" s="9">
        <f t="shared" si="0"/>
        <v>0.88099999999999989</v>
      </c>
      <c r="K17" s="9">
        <v>0.88099999999999989</v>
      </c>
      <c r="L17" s="9"/>
      <c r="M17" s="9">
        <f t="shared" si="1"/>
        <v>2.3599000000000001</v>
      </c>
      <c r="N17" s="9">
        <v>2.3599000000000001</v>
      </c>
      <c r="O17" s="9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C17" s="17"/>
      <c r="AD17" s="17"/>
      <c r="AE17" s="9"/>
    </row>
    <row r="18" spans="1:31" ht="20.100000000000001" customHeight="1" x14ac:dyDescent="0.2">
      <c r="A18" s="3"/>
      <c r="B18" s="4">
        <v>152.4</v>
      </c>
      <c r="C18" s="1">
        <v>90</v>
      </c>
      <c r="D18" s="4">
        <v>-0.32690000000000002</v>
      </c>
      <c r="E18" s="9">
        <v>-4.87E-2</v>
      </c>
      <c r="F18" s="9">
        <v>-0.86639999999999995</v>
      </c>
      <c r="G18" s="9">
        <v>-1.61E-2</v>
      </c>
      <c r="H18" s="9">
        <v>-9.3299999999999994E-2</v>
      </c>
      <c r="I18" s="9">
        <v>-7.2499999999999995E-2</v>
      </c>
      <c r="J18" s="9">
        <f t="shared" si="0"/>
        <v>0.39170000000000005</v>
      </c>
      <c r="K18" s="9">
        <v>0.39170000000000005</v>
      </c>
      <c r="L18" s="9"/>
      <c r="M18" s="9">
        <f t="shared" si="1"/>
        <v>1.0322</v>
      </c>
      <c r="N18" s="9">
        <v>1.0322</v>
      </c>
      <c r="O18" s="9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C18" s="17"/>
      <c r="AD18" s="17"/>
      <c r="AE18" s="9"/>
    </row>
    <row r="19" spans="1:31" ht="20.100000000000001" customHeight="1" x14ac:dyDescent="0.2">
      <c r="A19" s="3"/>
      <c r="B19" s="1"/>
      <c r="C19" s="1"/>
      <c r="D19" s="4"/>
      <c r="F19" s="4"/>
      <c r="G19" s="4"/>
      <c r="H19" s="4"/>
      <c r="I19" s="5"/>
      <c r="J19" s="9"/>
      <c r="K19" s="18"/>
      <c r="L19" s="18"/>
      <c r="M19" s="18"/>
      <c r="N19" s="18"/>
      <c r="O19" s="18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31" ht="20.100000000000001" customHeight="1" x14ac:dyDescent="0.2">
      <c r="A20" s="3"/>
      <c r="B20" s="10">
        <v>169.34</v>
      </c>
      <c r="C20" s="1">
        <v>100</v>
      </c>
      <c r="D20" s="4">
        <v>0</v>
      </c>
      <c r="E20" s="9">
        <v>0</v>
      </c>
      <c r="F20" s="4">
        <v>0</v>
      </c>
      <c r="G20" s="4">
        <v>0</v>
      </c>
      <c r="H20" s="4">
        <v>0</v>
      </c>
      <c r="I20" s="4">
        <v>0</v>
      </c>
      <c r="J20" s="9"/>
      <c r="K20" s="18"/>
      <c r="L20" s="18"/>
      <c r="M20" s="18"/>
      <c r="N20" s="18"/>
      <c r="O20" s="18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31" ht="20.100000000000001" customHeight="1" x14ac:dyDescent="0.2">
      <c r="A21" s="3"/>
      <c r="B21" s="1"/>
      <c r="C21" s="1"/>
      <c r="D21" s="4"/>
      <c r="F21" s="4"/>
      <c r="G21" s="4"/>
      <c r="H21" s="5"/>
      <c r="I21" s="5"/>
      <c r="J21" s="18"/>
      <c r="K21" s="18"/>
      <c r="L21" s="18"/>
      <c r="M21" s="18"/>
      <c r="N21" s="18"/>
      <c r="O21" s="18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31" ht="20.100000000000001" customHeight="1" x14ac:dyDescent="0.2">
      <c r="A22" s="3"/>
      <c r="B22" s="4">
        <v>16.940000000000001</v>
      </c>
      <c r="C22" s="1">
        <v>10</v>
      </c>
      <c r="D22" s="4">
        <v>0.16550000000000001</v>
      </c>
      <c r="E22" s="9">
        <v>2.1399999999999999E-2</v>
      </c>
      <c r="F22" s="9">
        <v>0.40150000000000002</v>
      </c>
      <c r="G22" s="9">
        <v>8.0000000000000002E-3</v>
      </c>
      <c r="H22" s="4">
        <v>4.4900000000000002E-2</v>
      </c>
      <c r="I22" s="9">
        <v>2.87E-2</v>
      </c>
      <c r="J22" s="9">
        <f t="shared" ref="J22:J32" si="2">(D22+E22+G22)*-1</f>
        <v>-0.19490000000000002</v>
      </c>
      <c r="K22" s="9">
        <v>-0.19490000000000002</v>
      </c>
      <c r="L22" s="9"/>
      <c r="M22" s="9">
        <f t="shared" ref="M22:M32" si="3">(F22+H22+I22)*-1</f>
        <v>-0.47510000000000002</v>
      </c>
      <c r="N22" s="9">
        <v>-0.47510000000000002</v>
      </c>
      <c r="O22" s="9"/>
      <c r="P22" s="11">
        <v>-0.19490000000000002</v>
      </c>
      <c r="Q22" s="11">
        <v>-0.27</v>
      </c>
      <c r="R22" s="11">
        <v>-0.27429999999999999</v>
      </c>
      <c r="S22" s="11">
        <v>-0.26829999999999998</v>
      </c>
      <c r="T22" s="11">
        <v>-0.23930000000000001</v>
      </c>
      <c r="U22" s="11">
        <v>-0.22320000000000001</v>
      </c>
      <c r="V22" s="11">
        <v>-0.23430000000000001</v>
      </c>
      <c r="W22" s="11">
        <v>-0.25870000000000004</v>
      </c>
      <c r="X22" s="11">
        <v>-0.26339999999999997</v>
      </c>
      <c r="Y22" s="11">
        <v>-0.25779999999999997</v>
      </c>
      <c r="Z22" s="11">
        <v>-0.18480000000000002</v>
      </c>
      <c r="AC22" s="17"/>
      <c r="AD22" s="17"/>
      <c r="AE22" s="9"/>
    </row>
    <row r="23" spans="1:31" ht="20.100000000000001" customHeight="1" x14ac:dyDescent="0.2">
      <c r="A23" s="3"/>
      <c r="B23" s="4">
        <v>33.880000000000003</v>
      </c>
      <c r="C23" s="1">
        <v>20</v>
      </c>
      <c r="D23" s="4">
        <v>0.2334</v>
      </c>
      <c r="E23" s="9">
        <v>2.5999999999999999E-2</v>
      </c>
      <c r="F23" s="9">
        <v>0.51649999999999996</v>
      </c>
      <c r="G23" s="9">
        <v>1.06E-2</v>
      </c>
      <c r="H23" s="4">
        <v>5.8400000000000001E-2</v>
      </c>
      <c r="I23" s="9">
        <v>2.8299999999999999E-2</v>
      </c>
      <c r="J23" s="9">
        <f t="shared" si="2"/>
        <v>-0.27</v>
      </c>
      <c r="K23" s="9">
        <v>-0.27</v>
      </c>
      <c r="L23" s="9"/>
      <c r="M23" s="9">
        <f t="shared" si="3"/>
        <v>-0.60319999999999996</v>
      </c>
      <c r="N23" s="9">
        <v>-0.60319999999999996</v>
      </c>
      <c r="O23" s="9"/>
      <c r="P23" s="11">
        <v>-0.47510000000000002</v>
      </c>
      <c r="Q23" s="11">
        <v>-0.60319999999999996</v>
      </c>
      <c r="R23" s="11">
        <v>-0.55989999999999995</v>
      </c>
      <c r="S23" s="11">
        <v>-0.51529999999999998</v>
      </c>
      <c r="T23" s="11">
        <v>-0.37430000000000002</v>
      </c>
      <c r="U23" s="11">
        <v>-0.31430000000000002</v>
      </c>
      <c r="V23" s="11">
        <v>-0.37930000000000003</v>
      </c>
      <c r="W23" s="11">
        <v>-0.51829999999999998</v>
      </c>
      <c r="X23" s="11">
        <v>-0.56299999999999994</v>
      </c>
      <c r="Y23" s="11">
        <v>-0.59850000000000003</v>
      </c>
      <c r="Z23" s="11">
        <v>-0.4657</v>
      </c>
      <c r="AC23" s="17"/>
      <c r="AD23" s="17"/>
      <c r="AE23" s="9"/>
    </row>
    <row r="24" spans="1:31" ht="20.100000000000001" customHeight="1" x14ac:dyDescent="0.2">
      <c r="A24" s="7"/>
      <c r="B24" s="4">
        <v>44.95</v>
      </c>
      <c r="C24" s="1" t="s">
        <v>31</v>
      </c>
      <c r="D24" s="4">
        <v>0.24079999999999999</v>
      </c>
      <c r="E24" s="9">
        <v>2.29E-2</v>
      </c>
      <c r="F24" s="9">
        <v>0.48599999999999999</v>
      </c>
      <c r="G24" s="9">
        <v>1.06E-2</v>
      </c>
      <c r="H24" s="4">
        <v>5.5300000000000002E-2</v>
      </c>
      <c r="I24" s="9">
        <v>1.8599999999999998E-2</v>
      </c>
      <c r="J24" s="9">
        <f t="shared" si="2"/>
        <v>-0.27429999999999999</v>
      </c>
      <c r="K24" s="9">
        <v>-0.27429999999999999</v>
      </c>
      <c r="L24" s="9"/>
      <c r="M24" s="9">
        <f t="shared" si="3"/>
        <v>-0.55989999999999995</v>
      </c>
      <c r="N24" s="9">
        <v>-0.55989999999999995</v>
      </c>
      <c r="O24" s="9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C24" s="17"/>
      <c r="AD24" s="17"/>
      <c r="AE24" s="9"/>
    </row>
    <row r="25" spans="1:31" ht="20.100000000000001" customHeight="1" x14ac:dyDescent="0.2">
      <c r="B25" s="4">
        <v>50.82</v>
      </c>
      <c r="C25" s="1">
        <v>30</v>
      </c>
      <c r="D25" s="4">
        <v>0.23760000000000001</v>
      </c>
      <c r="E25" s="9">
        <v>2.01E-2</v>
      </c>
      <c r="F25" s="9">
        <v>0.45169999999999999</v>
      </c>
      <c r="G25" s="9">
        <v>1.06E-2</v>
      </c>
      <c r="H25" s="4">
        <v>5.1499999999999997E-2</v>
      </c>
      <c r="I25" s="9">
        <v>1.21E-2</v>
      </c>
      <c r="J25" s="9">
        <f t="shared" si="2"/>
        <v>-0.26829999999999998</v>
      </c>
      <c r="K25" s="9">
        <v>-0.26829999999999998</v>
      </c>
      <c r="L25" s="9"/>
      <c r="M25" s="9">
        <f t="shared" si="3"/>
        <v>-0.51529999999999998</v>
      </c>
      <c r="N25" s="9">
        <v>-0.51529999999999998</v>
      </c>
      <c r="O25" s="9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C25" s="17"/>
      <c r="AD25" s="17"/>
      <c r="AE25" s="9"/>
    </row>
    <row r="26" spans="1:31" ht="20.100000000000001" customHeight="1" x14ac:dyDescent="0.2">
      <c r="B26" s="4">
        <v>67.75</v>
      </c>
      <c r="C26" s="1">
        <v>40</v>
      </c>
      <c r="D26" s="4">
        <v>0.21690000000000001</v>
      </c>
      <c r="E26" s="9">
        <v>1.18E-2</v>
      </c>
      <c r="F26" s="9">
        <v>0.34060000000000001</v>
      </c>
      <c r="G26" s="9">
        <v>1.06E-2</v>
      </c>
      <c r="H26" s="4">
        <v>3.8899999999999997E-2</v>
      </c>
      <c r="I26" s="9">
        <v>-5.1999999999999998E-3</v>
      </c>
      <c r="J26" s="9">
        <f t="shared" si="2"/>
        <v>-0.23930000000000001</v>
      </c>
      <c r="K26" s="9">
        <v>-0.23930000000000001</v>
      </c>
      <c r="L26" s="9"/>
      <c r="M26" s="9">
        <f t="shared" si="3"/>
        <v>-0.37430000000000002</v>
      </c>
      <c r="N26" s="9">
        <v>-0.37430000000000002</v>
      </c>
      <c r="O26" s="9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C26" s="17"/>
      <c r="AD26" s="17"/>
      <c r="AE26" s="9"/>
    </row>
    <row r="27" spans="1:31" ht="20.100000000000001" customHeight="1" x14ac:dyDescent="0.2">
      <c r="B27" s="4">
        <v>84.69</v>
      </c>
      <c r="C27" s="1">
        <v>50</v>
      </c>
      <c r="D27" s="4">
        <v>0.2049</v>
      </c>
      <c r="E27" s="9">
        <v>7.7000000000000002E-3</v>
      </c>
      <c r="F27" s="9">
        <v>0.29470000000000002</v>
      </c>
      <c r="G27" s="9">
        <v>1.06E-2</v>
      </c>
      <c r="H27" s="4">
        <v>3.2899999999999999E-2</v>
      </c>
      <c r="I27" s="9">
        <v>-1.3299999999999999E-2</v>
      </c>
      <c r="J27" s="9">
        <f t="shared" si="2"/>
        <v>-0.22320000000000001</v>
      </c>
      <c r="K27" s="9">
        <v>-0.22320000000000001</v>
      </c>
      <c r="L27" s="9"/>
      <c r="M27" s="9">
        <f t="shared" si="3"/>
        <v>-0.31430000000000002</v>
      </c>
      <c r="N27" s="9">
        <v>-0.31430000000000002</v>
      </c>
      <c r="O27" s="9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C27" s="17"/>
      <c r="AD27" s="17"/>
      <c r="AE27" s="9"/>
    </row>
    <row r="28" spans="1:31" ht="20.100000000000001" customHeight="1" x14ac:dyDescent="0.2">
      <c r="B28" s="4">
        <v>101.63</v>
      </c>
      <c r="C28" s="1">
        <v>60</v>
      </c>
      <c r="D28" s="4">
        <v>0.2135</v>
      </c>
      <c r="E28" s="9">
        <v>1.03E-2</v>
      </c>
      <c r="F28" s="9">
        <v>0.3498</v>
      </c>
      <c r="G28" s="9">
        <v>1.0500000000000001E-2</v>
      </c>
      <c r="H28" s="4">
        <v>3.78E-2</v>
      </c>
      <c r="I28" s="9">
        <v>-8.3000000000000001E-3</v>
      </c>
      <c r="J28" s="9">
        <f t="shared" si="2"/>
        <v>-0.23430000000000001</v>
      </c>
      <c r="K28" s="9">
        <v>-0.23430000000000001</v>
      </c>
      <c r="L28" s="9"/>
      <c r="M28" s="9">
        <f t="shared" si="3"/>
        <v>-0.37930000000000003</v>
      </c>
      <c r="N28" s="9">
        <v>-0.37930000000000003</v>
      </c>
      <c r="O28" s="9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C28" s="17"/>
      <c r="AD28" s="17"/>
      <c r="AE28" s="9"/>
    </row>
    <row r="29" spans="1:31" ht="20.100000000000001" customHeight="1" x14ac:dyDescent="0.2">
      <c r="B29" s="4">
        <v>118.57</v>
      </c>
      <c r="C29" s="1">
        <v>70</v>
      </c>
      <c r="D29" s="4">
        <v>0.23080000000000001</v>
      </c>
      <c r="E29" s="9">
        <v>1.7500000000000002E-2</v>
      </c>
      <c r="F29" s="9">
        <v>0.46239999999999998</v>
      </c>
      <c r="G29" s="9">
        <v>1.04E-2</v>
      </c>
      <c r="H29" s="4">
        <v>4.9200000000000001E-2</v>
      </c>
      <c r="I29" s="9">
        <v>6.7000000000000002E-3</v>
      </c>
      <c r="J29" s="9">
        <f t="shared" si="2"/>
        <v>-0.25870000000000004</v>
      </c>
      <c r="K29" s="9">
        <v>-0.25870000000000004</v>
      </c>
      <c r="L29" s="9"/>
      <c r="M29" s="9">
        <f t="shared" si="3"/>
        <v>-0.51829999999999998</v>
      </c>
      <c r="N29" s="9">
        <v>-0.51829999999999998</v>
      </c>
      <c r="O29" s="9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C29" s="17"/>
      <c r="AD29" s="17"/>
      <c r="AE29" s="9"/>
    </row>
    <row r="30" spans="1:31" ht="20.100000000000001" customHeight="1" x14ac:dyDescent="0.2">
      <c r="B30" s="4">
        <v>124.95</v>
      </c>
      <c r="C30" s="1" t="s">
        <v>43</v>
      </c>
      <c r="D30" s="4">
        <v>0.23300000000000001</v>
      </c>
      <c r="E30" s="9">
        <v>2.01E-2</v>
      </c>
      <c r="F30" s="9">
        <v>0.497</v>
      </c>
      <c r="G30" s="9">
        <v>1.03E-2</v>
      </c>
      <c r="H30" s="4">
        <v>5.28E-2</v>
      </c>
      <c r="I30" s="9">
        <v>1.32E-2</v>
      </c>
      <c r="J30" s="9">
        <f t="shared" si="2"/>
        <v>-0.26339999999999997</v>
      </c>
      <c r="K30" s="9">
        <v>-0.26339999999999997</v>
      </c>
      <c r="L30" s="9"/>
      <c r="M30" s="9">
        <f t="shared" si="3"/>
        <v>-0.56299999999999994</v>
      </c>
      <c r="N30" s="9">
        <v>-0.56299999999999994</v>
      </c>
      <c r="O30" s="9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C30" s="17"/>
      <c r="AD30" s="17"/>
      <c r="AE30" s="9"/>
    </row>
    <row r="31" spans="1:31" ht="20.100000000000001" customHeight="1" x14ac:dyDescent="0.2">
      <c r="B31" s="4">
        <v>135.51</v>
      </c>
      <c r="C31" s="1">
        <v>80</v>
      </c>
      <c r="D31" s="4">
        <v>0.2248</v>
      </c>
      <c r="E31" s="9">
        <v>2.2800000000000001E-2</v>
      </c>
      <c r="F31" s="9">
        <v>0.52100000000000002</v>
      </c>
      <c r="G31" s="9">
        <v>1.0200000000000001E-2</v>
      </c>
      <c r="H31" s="4">
        <v>5.5199999999999999E-2</v>
      </c>
      <c r="I31" s="9">
        <v>2.23E-2</v>
      </c>
      <c r="J31" s="9">
        <f t="shared" si="2"/>
        <v>-0.25779999999999997</v>
      </c>
      <c r="K31" s="9">
        <v>-0.25779999999999997</v>
      </c>
      <c r="L31" s="9"/>
      <c r="M31" s="9">
        <f t="shared" si="3"/>
        <v>-0.59850000000000003</v>
      </c>
      <c r="N31" s="9">
        <v>-0.59850000000000003</v>
      </c>
      <c r="O31" s="9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C31" s="17"/>
      <c r="AD31" s="17"/>
      <c r="AE31" s="9"/>
    </row>
    <row r="32" spans="1:31" ht="20.100000000000001" customHeight="1" x14ac:dyDescent="0.2">
      <c r="B32" s="4">
        <v>152.44999999999999</v>
      </c>
      <c r="C32" s="1">
        <v>90</v>
      </c>
      <c r="D32" s="4">
        <v>0.15840000000000001</v>
      </c>
      <c r="E32" s="9">
        <v>1.89E-2</v>
      </c>
      <c r="F32" s="9">
        <v>0.3987</v>
      </c>
      <c r="G32" s="9">
        <v>7.4999999999999997E-3</v>
      </c>
      <c r="H32" s="4">
        <v>4.2200000000000001E-2</v>
      </c>
      <c r="I32" s="9">
        <v>2.4799999999999999E-2</v>
      </c>
      <c r="J32" s="9">
        <f t="shared" si="2"/>
        <v>-0.18480000000000002</v>
      </c>
      <c r="K32" s="9">
        <v>-0.18480000000000002</v>
      </c>
      <c r="L32" s="9"/>
      <c r="M32" s="9">
        <f t="shared" si="3"/>
        <v>-0.4657</v>
      </c>
      <c r="N32" s="9">
        <v>-0.4657</v>
      </c>
      <c r="O32" s="9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C32" s="17"/>
      <c r="AD32" s="17"/>
      <c r="AE32" s="9"/>
    </row>
    <row r="33" spans="2:31" ht="20.100000000000001" customHeight="1" x14ac:dyDescent="0.2">
      <c r="B33" s="1"/>
      <c r="C33" s="1"/>
      <c r="D33" s="4"/>
      <c r="E33" s="4"/>
      <c r="F33" s="4"/>
      <c r="G33" s="4"/>
      <c r="H33" s="4"/>
      <c r="J33" s="9"/>
      <c r="K33" s="9"/>
      <c r="L33" s="9"/>
      <c r="M33" s="9"/>
      <c r="N33" s="9"/>
      <c r="O33" s="9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2:31" ht="20.100000000000001" customHeight="1" x14ac:dyDescent="0.2">
      <c r="B34" s="1">
        <v>169.38</v>
      </c>
      <c r="C34" s="1">
        <v>100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9"/>
      <c r="K34" s="9"/>
      <c r="L34" s="18"/>
      <c r="M34" s="18"/>
      <c r="N34" s="18"/>
      <c r="O34" s="18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2:31" s="4" customFormat="1" ht="20.100000000000001" customHeight="1" x14ac:dyDescent="0.2">
      <c r="J35" s="9"/>
      <c r="K35" s="9"/>
      <c r="L35" s="9"/>
      <c r="M35" s="9"/>
      <c r="N35" s="9"/>
      <c r="O35" s="9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2:31" s="4" customFormat="1" ht="20.100000000000001" customHeight="1" x14ac:dyDescent="0.2">
      <c r="B36" s="4">
        <v>16.940000000000001</v>
      </c>
      <c r="C36" s="4">
        <v>10</v>
      </c>
      <c r="D36" s="4">
        <v>-0.30690000000000001</v>
      </c>
      <c r="E36" s="9">
        <v>-4.2599999999999999E-2</v>
      </c>
      <c r="F36" s="9">
        <v>-0.82640000000000002</v>
      </c>
      <c r="G36" s="9">
        <v>-1.47E-2</v>
      </c>
      <c r="H36" s="4">
        <v>-8.6099999999999996E-2</v>
      </c>
      <c r="I36" s="8">
        <v>-6.3399999999999998E-2</v>
      </c>
      <c r="J36" s="9">
        <f t="shared" ref="J36:J46" si="4">(D36+E36+G36)*-1</f>
        <v>0.36420000000000002</v>
      </c>
      <c r="K36" s="9">
        <v>0.36420000000000002</v>
      </c>
      <c r="L36" s="9"/>
      <c r="M36" s="9">
        <f t="shared" ref="M36:M46" si="5">(F36+H36+I36)*-1</f>
        <v>0.97589999999999999</v>
      </c>
      <c r="N36" s="9">
        <v>0.97589999999999999</v>
      </c>
      <c r="O36" s="9"/>
      <c r="P36" s="11">
        <v>0.36420000000000002</v>
      </c>
      <c r="Q36" s="11">
        <v>0.82779999999999998</v>
      </c>
      <c r="R36" s="11">
        <v>0.84760000000000002</v>
      </c>
      <c r="S36" s="11">
        <v>1.3044</v>
      </c>
      <c r="T36" s="11">
        <v>1.6938</v>
      </c>
      <c r="U36" s="11">
        <v>1.9215999999999998</v>
      </c>
      <c r="V36" s="11">
        <v>1.9416</v>
      </c>
      <c r="W36" s="11">
        <v>1.7335999999999998</v>
      </c>
      <c r="X36" s="11">
        <v>1.4822000000000002</v>
      </c>
      <c r="Y36" s="11">
        <v>1.3069</v>
      </c>
      <c r="Z36" s="11">
        <v>0.70410000000000006</v>
      </c>
      <c r="AC36" s="9"/>
      <c r="AD36" s="9"/>
      <c r="AE36" s="9"/>
    </row>
    <row r="37" spans="2:31" s="4" customFormat="1" ht="20.100000000000001" customHeight="1" x14ac:dyDescent="0.2">
      <c r="B37" s="4">
        <v>33.880000000000003</v>
      </c>
      <c r="C37" s="4">
        <v>20</v>
      </c>
      <c r="D37" s="9">
        <v>-0.69510000000000005</v>
      </c>
      <c r="E37" s="9">
        <v>-9.9199999999999997E-2</v>
      </c>
      <c r="F37" s="9">
        <v>-1.9021999999999999</v>
      </c>
      <c r="G37" s="9">
        <v>-3.3500000000000002E-2</v>
      </c>
      <c r="H37" s="9">
        <v>-0.19869999999999999</v>
      </c>
      <c r="I37" s="8">
        <v>-0.15160000000000001</v>
      </c>
      <c r="J37" s="9">
        <f t="shared" si="4"/>
        <v>0.82779999999999998</v>
      </c>
      <c r="K37" s="9">
        <v>0.82779999999999998</v>
      </c>
      <c r="L37" s="9"/>
      <c r="M37" s="9">
        <f t="shared" si="5"/>
        <v>2.2524999999999999</v>
      </c>
      <c r="N37" s="9">
        <v>2.2524999999999999</v>
      </c>
      <c r="O37" s="9"/>
      <c r="P37" s="11">
        <v>0.97589999999999999</v>
      </c>
      <c r="Q37" s="11">
        <v>2.2524999999999999</v>
      </c>
      <c r="R37" s="11">
        <v>2.3071999999999999</v>
      </c>
      <c r="S37" s="11">
        <v>3.5869000000000004</v>
      </c>
      <c r="T37" s="11">
        <v>4.6882999999999999</v>
      </c>
      <c r="U37" s="11">
        <v>5.3387999999999991</v>
      </c>
      <c r="V37" s="11">
        <v>5.4039999999999999</v>
      </c>
      <c r="W37" s="11">
        <v>4.8271999999999995</v>
      </c>
      <c r="X37" s="11">
        <v>4.1265999999999998</v>
      </c>
      <c r="Y37" s="11">
        <v>3.6385000000000001</v>
      </c>
      <c r="Z37" s="11">
        <v>1.9607000000000001</v>
      </c>
      <c r="AC37" s="9"/>
      <c r="AD37" s="9"/>
      <c r="AE37" s="9"/>
    </row>
    <row r="38" spans="2:31" s="4" customFormat="1" ht="20.100000000000001" customHeight="1" x14ac:dyDescent="0.2">
      <c r="B38" s="4">
        <v>34.56</v>
      </c>
      <c r="C38" s="4" t="s">
        <v>44</v>
      </c>
      <c r="D38" s="9">
        <v>-0.71160000000000001</v>
      </c>
      <c r="E38" s="9">
        <v>-0.1017</v>
      </c>
      <c r="F38" s="9">
        <v>-1.9483999999999999</v>
      </c>
      <c r="G38" s="9">
        <v>-3.4299999999999997E-2</v>
      </c>
      <c r="H38" s="9">
        <v>-0.20349999999999999</v>
      </c>
      <c r="I38" s="8">
        <v>-0.15529999999999999</v>
      </c>
      <c r="J38" s="9">
        <f t="shared" si="4"/>
        <v>0.84760000000000002</v>
      </c>
      <c r="K38" s="9">
        <v>0.84760000000000002</v>
      </c>
      <c r="L38" s="9"/>
      <c r="M38" s="9">
        <f t="shared" si="5"/>
        <v>2.3071999999999999</v>
      </c>
      <c r="N38" s="9">
        <v>2.3071999999999999</v>
      </c>
      <c r="O38" s="9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C38" s="9"/>
      <c r="AD38" s="9"/>
      <c r="AE38" s="9"/>
    </row>
    <row r="39" spans="2:31" s="4" customFormat="1" ht="20.100000000000001" customHeight="1" x14ac:dyDescent="0.2">
      <c r="B39" s="4">
        <v>50.82</v>
      </c>
      <c r="C39" s="4">
        <v>30</v>
      </c>
      <c r="D39" s="9">
        <v>-1.0935999999999999</v>
      </c>
      <c r="E39" s="9">
        <v>-0.159</v>
      </c>
      <c r="F39" s="9">
        <v>-3.0268000000000002</v>
      </c>
      <c r="G39" s="9">
        <v>-5.1799999999999999E-2</v>
      </c>
      <c r="H39" s="9">
        <v>-0.317</v>
      </c>
      <c r="I39" s="8">
        <v>-0.24310000000000001</v>
      </c>
      <c r="J39" s="9">
        <f t="shared" si="4"/>
        <v>1.3044</v>
      </c>
      <c r="K39" s="9">
        <v>1.3044</v>
      </c>
      <c r="L39" s="9"/>
      <c r="M39" s="9">
        <f t="shared" si="5"/>
        <v>3.5869000000000004</v>
      </c>
      <c r="N39" s="9">
        <v>3.5869000000000004</v>
      </c>
      <c r="O39" s="9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C39" s="9"/>
      <c r="AD39" s="9"/>
      <c r="AE39" s="9"/>
    </row>
    <row r="40" spans="2:31" s="4" customFormat="1" ht="20.100000000000001" customHeight="1" x14ac:dyDescent="0.2">
      <c r="B40" s="4">
        <v>67.760000000000005</v>
      </c>
      <c r="C40" s="4">
        <v>40</v>
      </c>
      <c r="D40" s="9">
        <v>-1.4178999999999999</v>
      </c>
      <c r="E40" s="9">
        <v>-0.20880000000000001</v>
      </c>
      <c r="F40" s="9">
        <v>-3.9556</v>
      </c>
      <c r="G40" s="9">
        <v>-6.7100000000000007E-2</v>
      </c>
      <c r="H40" s="9">
        <v>-0.41499999999999998</v>
      </c>
      <c r="I40" s="8">
        <v>-0.31769999999999998</v>
      </c>
      <c r="J40" s="9">
        <f t="shared" si="4"/>
        <v>1.6938</v>
      </c>
      <c r="K40" s="9">
        <v>1.6938</v>
      </c>
      <c r="L40" s="9"/>
      <c r="M40" s="9">
        <f t="shared" si="5"/>
        <v>4.6882999999999999</v>
      </c>
      <c r="N40" s="9">
        <v>4.6882999999999999</v>
      </c>
      <c r="O40" s="9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C40" s="9"/>
      <c r="AD40" s="9"/>
      <c r="AE40" s="9"/>
    </row>
    <row r="41" spans="2:31" s="4" customFormat="1" ht="20.100000000000001" customHeight="1" x14ac:dyDescent="0.2">
      <c r="B41" s="4">
        <v>84.7</v>
      </c>
      <c r="C41" s="4">
        <v>50</v>
      </c>
      <c r="D41" s="9">
        <v>-1.6057999999999999</v>
      </c>
      <c r="E41" s="9">
        <v>-0.2384</v>
      </c>
      <c r="F41" s="9">
        <v>-4.5050999999999997</v>
      </c>
      <c r="G41" s="9">
        <v>-7.7399999999999997E-2</v>
      </c>
      <c r="H41" s="9">
        <v>-0.47299999999999998</v>
      </c>
      <c r="I41" s="8">
        <v>-0.36070000000000002</v>
      </c>
      <c r="J41" s="9">
        <f t="shared" si="4"/>
        <v>1.9215999999999998</v>
      </c>
      <c r="K41" s="9">
        <v>1.9215999999999998</v>
      </c>
      <c r="L41" s="9"/>
      <c r="M41" s="9">
        <f t="shared" si="5"/>
        <v>5.3387999999999991</v>
      </c>
      <c r="N41" s="9">
        <v>5.3387999999999991</v>
      </c>
      <c r="O41" s="9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C41" s="9"/>
      <c r="AD41" s="9"/>
      <c r="AE41" s="9"/>
    </row>
    <row r="42" spans="2:31" s="4" customFormat="1" ht="20.100000000000001" customHeight="1" x14ac:dyDescent="0.2">
      <c r="B42" s="4">
        <v>101.64</v>
      </c>
      <c r="C42" s="4">
        <v>60</v>
      </c>
      <c r="D42" s="9">
        <v>-1.6191</v>
      </c>
      <c r="E42" s="9">
        <v>-0.24179999999999999</v>
      </c>
      <c r="F42" s="9">
        <v>-4.5620000000000003</v>
      </c>
      <c r="G42" s="9">
        <v>-8.0699999999999994E-2</v>
      </c>
      <c r="H42" s="9">
        <v>-0.47870000000000001</v>
      </c>
      <c r="I42" s="8">
        <v>-0.36330000000000001</v>
      </c>
      <c r="J42" s="9">
        <f t="shared" si="4"/>
        <v>1.9416</v>
      </c>
      <c r="K42" s="9">
        <v>1.9416</v>
      </c>
      <c r="L42" s="9"/>
      <c r="M42" s="9">
        <f t="shared" si="5"/>
        <v>5.4039999999999999</v>
      </c>
      <c r="N42" s="9">
        <v>5.4039999999999999</v>
      </c>
      <c r="O42" s="9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C42" s="9"/>
      <c r="AD42" s="9"/>
      <c r="AE42" s="9"/>
    </row>
    <row r="43" spans="2:31" s="4" customFormat="1" ht="20.100000000000001" customHeight="1" x14ac:dyDescent="0.2">
      <c r="B43" s="4">
        <v>118.58</v>
      </c>
      <c r="C43" s="4">
        <v>70</v>
      </c>
      <c r="D43" s="9">
        <v>-1.4422999999999999</v>
      </c>
      <c r="E43" s="9">
        <v>-0.21629999999999999</v>
      </c>
      <c r="F43" s="9">
        <v>-4.0773999999999999</v>
      </c>
      <c r="G43" s="9">
        <v>-7.4999999999999997E-2</v>
      </c>
      <c r="H43" s="9">
        <v>-0.42730000000000001</v>
      </c>
      <c r="I43" s="8">
        <v>-0.32250000000000001</v>
      </c>
      <c r="J43" s="9">
        <f t="shared" si="4"/>
        <v>1.7335999999999998</v>
      </c>
      <c r="K43" s="9">
        <v>1.7335999999999998</v>
      </c>
      <c r="L43" s="9"/>
      <c r="M43" s="9">
        <f t="shared" si="5"/>
        <v>4.8271999999999995</v>
      </c>
      <c r="N43" s="9">
        <v>4.8271999999999995</v>
      </c>
      <c r="O43" s="9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C43" s="9"/>
      <c r="AD43" s="9"/>
      <c r="AE43" s="9"/>
    </row>
    <row r="44" spans="2:31" s="4" customFormat="1" ht="20.100000000000001" customHeight="1" x14ac:dyDescent="0.2">
      <c r="B44" s="4">
        <v>129.47999999999999</v>
      </c>
      <c r="C44" s="4" t="s">
        <v>45</v>
      </c>
      <c r="D44" s="9">
        <v>-1.2313000000000001</v>
      </c>
      <c r="E44" s="9">
        <v>-0.18509999999999999</v>
      </c>
      <c r="F44" s="9">
        <v>-3.4874999999999998</v>
      </c>
      <c r="G44" s="9">
        <v>-6.5799999999999997E-2</v>
      </c>
      <c r="H44" s="9">
        <v>-0.3649</v>
      </c>
      <c r="I44" s="8">
        <v>-0.2742</v>
      </c>
      <c r="J44" s="9">
        <f t="shared" si="4"/>
        <v>1.4822000000000002</v>
      </c>
      <c r="K44" s="9">
        <v>1.4822000000000002</v>
      </c>
      <c r="L44" s="9"/>
      <c r="M44" s="9">
        <f t="shared" si="5"/>
        <v>4.1265999999999998</v>
      </c>
      <c r="N44" s="9">
        <v>4.1265999999999998</v>
      </c>
      <c r="O44" s="9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C44" s="9"/>
      <c r="AD44" s="9"/>
      <c r="AE44" s="9"/>
    </row>
    <row r="45" spans="2:31" s="4" customFormat="1" ht="20.100000000000001" customHeight="1" x14ac:dyDescent="0.2">
      <c r="B45" s="4">
        <v>135.52000000000001</v>
      </c>
      <c r="C45" s="4">
        <v>80</v>
      </c>
      <c r="D45" s="9">
        <v>-1.0851</v>
      </c>
      <c r="E45" s="9">
        <v>-0.1633</v>
      </c>
      <c r="F45" s="9">
        <v>-3.0760999999999998</v>
      </c>
      <c r="G45" s="9">
        <v>-5.8500000000000003E-2</v>
      </c>
      <c r="H45" s="9">
        <v>-0.3216</v>
      </c>
      <c r="I45" s="8">
        <v>-0.24079999999999999</v>
      </c>
      <c r="J45" s="9">
        <f t="shared" si="4"/>
        <v>1.3069</v>
      </c>
      <c r="K45" s="9">
        <v>1.3069</v>
      </c>
      <c r="L45" s="9"/>
      <c r="M45" s="9">
        <f t="shared" si="5"/>
        <v>3.6385000000000001</v>
      </c>
      <c r="N45" s="9">
        <v>3.6385000000000001</v>
      </c>
      <c r="O45" s="9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C45" s="9"/>
      <c r="AD45" s="9"/>
      <c r="AE45" s="9"/>
    </row>
    <row r="46" spans="2:31" s="4" customFormat="1" ht="20.100000000000001" customHeight="1" x14ac:dyDescent="0.2">
      <c r="B46" s="4">
        <v>152.46</v>
      </c>
      <c r="C46" s="4">
        <v>90</v>
      </c>
      <c r="D46" s="9">
        <v>-0.58420000000000005</v>
      </c>
      <c r="E46" s="9">
        <v>-8.8099999999999998E-2</v>
      </c>
      <c r="F46" s="9">
        <v>-1.6596</v>
      </c>
      <c r="G46" s="9">
        <v>-3.1800000000000002E-2</v>
      </c>
      <c r="H46" s="9">
        <v>-0.17299999999999999</v>
      </c>
      <c r="I46" s="8">
        <v>-0.12809999999999999</v>
      </c>
      <c r="J46" s="9">
        <f t="shared" si="4"/>
        <v>0.70410000000000006</v>
      </c>
      <c r="K46" s="9">
        <v>0.70410000000000006</v>
      </c>
      <c r="L46" s="9"/>
      <c r="M46" s="9">
        <f t="shared" si="5"/>
        <v>1.9607000000000001</v>
      </c>
      <c r="N46" s="9">
        <v>1.9607000000000001</v>
      </c>
      <c r="O46" s="9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C46" s="9"/>
      <c r="AD46" s="9"/>
      <c r="AE46" s="9"/>
    </row>
    <row r="47" spans="2:31" s="4" customFormat="1" ht="20.100000000000001" customHeight="1" x14ac:dyDescent="0.2">
      <c r="H47" s="9"/>
      <c r="J47" s="8"/>
      <c r="K47" s="8"/>
      <c r="L47" s="8"/>
      <c r="M47" s="8"/>
      <c r="N47" s="8"/>
      <c r="O47" s="8"/>
      <c r="P47" s="23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2:31" s="4" customFormat="1" ht="20.100000000000001" customHeight="1" x14ac:dyDescent="0.2">
      <c r="B48" s="4">
        <v>169.4</v>
      </c>
      <c r="C48" s="4">
        <v>100</v>
      </c>
      <c r="D48" s="4">
        <v>0</v>
      </c>
      <c r="E48" s="4">
        <v>0</v>
      </c>
      <c r="F48" s="4">
        <v>0</v>
      </c>
      <c r="G48" s="4">
        <v>0</v>
      </c>
      <c r="H48" s="9">
        <v>0</v>
      </c>
      <c r="I48" s="9">
        <v>0</v>
      </c>
      <c r="J48" s="8"/>
      <c r="K48" s="8"/>
      <c r="L48" s="8"/>
      <c r="M48" s="8"/>
      <c r="N48" s="8"/>
      <c r="O48" s="8"/>
      <c r="P48" s="23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2:26" s="4" customFormat="1" ht="20.100000000000001" customHeight="1" x14ac:dyDescent="0.2">
      <c r="H49" s="8"/>
      <c r="I49" s="8"/>
      <c r="J49" s="8"/>
      <c r="K49" s="8"/>
      <c r="L49" s="8"/>
      <c r="M49" s="8"/>
      <c r="N49" s="8"/>
      <c r="O49" s="8"/>
      <c r="P49" s="23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2:26" ht="35.1" customHeight="1" x14ac:dyDescent="0.2"/>
    <row r="51" spans="2:26" s="12" customFormat="1" ht="35.1" customHeight="1" x14ac:dyDescent="0.2">
      <c r="B51" s="13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2:26" s="12" customFormat="1" ht="35.1" customHeight="1" x14ac:dyDescent="0.2">
      <c r="B52" s="13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2:26" s="12" customFormat="1" ht="35.1" customHeight="1" x14ac:dyDescent="0.2">
      <c r="B53" s="13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2:26" s="12" customFormat="1" ht="35.1" customHeight="1" x14ac:dyDescent="0.2"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54"/>
  <sheetViews>
    <sheetView zoomScale="85" zoomScaleNormal="85" workbookViewId="0"/>
  </sheetViews>
  <sheetFormatPr defaultRowHeight="15" x14ac:dyDescent="0.2"/>
  <cols>
    <col min="1" max="15" width="20.83203125" customWidth="1"/>
    <col min="16" max="26" width="9.33203125" style="24"/>
  </cols>
  <sheetData>
    <row r="2" spans="1:31" ht="24.95" customHeight="1" x14ac:dyDescent="0.2">
      <c r="B2" s="6" t="s">
        <v>42</v>
      </c>
    </row>
    <row r="3" spans="1:31" ht="15" customHeight="1" x14ac:dyDescent="0.2">
      <c r="C3" s="2"/>
    </row>
    <row r="4" spans="1:31" ht="24.95" customHeight="1" x14ac:dyDescent="0.2">
      <c r="B4" s="6" t="s">
        <v>1</v>
      </c>
      <c r="C4" s="6" t="s">
        <v>0</v>
      </c>
      <c r="D4" s="6" t="s">
        <v>2</v>
      </c>
      <c r="E4" s="6" t="s">
        <v>3</v>
      </c>
      <c r="F4" s="6" t="s">
        <v>4</v>
      </c>
      <c r="G4" s="6" t="s">
        <v>18</v>
      </c>
      <c r="H4" s="6" t="s">
        <v>5</v>
      </c>
      <c r="I4" s="6" t="s">
        <v>6</v>
      </c>
    </row>
    <row r="5" spans="1:31" ht="15" customHeight="1" x14ac:dyDescent="0.2"/>
    <row r="6" spans="1:31" ht="20.100000000000001" customHeight="1" x14ac:dyDescent="0.2">
      <c r="B6" s="1">
        <v>0</v>
      </c>
      <c r="C6" s="1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8"/>
    </row>
    <row r="7" spans="1:31" ht="20.100000000000001" customHeight="1" x14ac:dyDescent="0.2">
      <c r="B7" s="1"/>
      <c r="C7" s="1"/>
      <c r="D7" s="4"/>
      <c r="E7" s="4"/>
      <c r="F7" s="4"/>
      <c r="G7" s="4"/>
      <c r="H7" s="4"/>
      <c r="I7" s="4"/>
    </row>
    <row r="8" spans="1:31" ht="20.100000000000001" customHeight="1" x14ac:dyDescent="0.2">
      <c r="B8" s="4">
        <v>16.93</v>
      </c>
      <c r="C8" s="1">
        <v>10</v>
      </c>
      <c r="D8" s="9">
        <v>-0.62270000000000003</v>
      </c>
      <c r="E8" s="9">
        <v>-8.6900000000000005E-2</v>
      </c>
      <c r="F8" s="9">
        <v>-1.6209</v>
      </c>
      <c r="G8" s="9">
        <v>-3.2099999999999997E-2</v>
      </c>
      <c r="H8" s="9">
        <v>-0.20100000000000001</v>
      </c>
      <c r="I8" s="9">
        <v>-0.18740000000000001</v>
      </c>
      <c r="J8" s="9">
        <f t="shared" ref="J8:J18" si="0">(D8+E8+G8)*-1</f>
        <v>0.74170000000000003</v>
      </c>
      <c r="K8" s="9">
        <v>0.74170000000000003</v>
      </c>
      <c r="L8" s="9"/>
      <c r="M8" s="9">
        <f t="shared" ref="M8:M18" si="1">(F8+H8+I8)*-1</f>
        <v>2.0093000000000001</v>
      </c>
      <c r="N8" s="9">
        <v>2.0093000000000001</v>
      </c>
      <c r="O8" s="9"/>
      <c r="P8" s="11">
        <v>0.74170000000000003</v>
      </c>
      <c r="Q8" s="11">
        <v>1.3760999999999999</v>
      </c>
      <c r="R8" s="11">
        <v>1.5642</v>
      </c>
      <c r="S8" s="11">
        <v>1.8285</v>
      </c>
      <c r="T8" s="11">
        <v>2.0585</v>
      </c>
      <c r="U8" s="11">
        <v>2.0533999999999999</v>
      </c>
      <c r="V8" s="11">
        <v>1.8288</v>
      </c>
      <c r="W8" s="11">
        <v>1.4296</v>
      </c>
      <c r="X8" s="11">
        <v>0.9395</v>
      </c>
      <c r="Y8" s="11">
        <v>0.92579999999999996</v>
      </c>
      <c r="Z8" s="11">
        <v>0.41510000000000002</v>
      </c>
      <c r="AC8" s="17"/>
      <c r="AD8" s="17"/>
      <c r="AE8" s="9"/>
    </row>
    <row r="9" spans="1:31" ht="20.100000000000001" customHeight="1" x14ac:dyDescent="0.2">
      <c r="B9" s="4">
        <v>33.86</v>
      </c>
      <c r="C9" s="1">
        <v>20</v>
      </c>
      <c r="D9" s="9">
        <v>-1.1546000000000001</v>
      </c>
      <c r="E9" s="9">
        <v>-0.1623</v>
      </c>
      <c r="F9" s="9">
        <v>-3.0101</v>
      </c>
      <c r="G9" s="9">
        <v>-5.9200000000000003E-2</v>
      </c>
      <c r="H9" s="9">
        <v>-0.36990000000000001</v>
      </c>
      <c r="I9" s="9">
        <v>-0.33939999999999998</v>
      </c>
      <c r="J9" s="9">
        <f t="shared" si="0"/>
        <v>1.3760999999999999</v>
      </c>
      <c r="K9" s="9">
        <v>1.3760999999999999</v>
      </c>
      <c r="L9" s="9"/>
      <c r="M9" s="9">
        <f t="shared" si="1"/>
        <v>3.7193999999999998</v>
      </c>
      <c r="N9" s="9">
        <v>3.7193999999999998</v>
      </c>
      <c r="O9" s="9"/>
      <c r="P9" s="11">
        <v>2.0093000000000001</v>
      </c>
      <c r="Q9" s="11">
        <v>3.7193999999999998</v>
      </c>
      <c r="R9" s="11">
        <v>4.2245999999999997</v>
      </c>
      <c r="S9" s="11">
        <v>4.9349999999999996</v>
      </c>
      <c r="T9" s="11">
        <v>5.5490999999999993</v>
      </c>
      <c r="U9" s="11">
        <v>5.5232000000000001</v>
      </c>
      <c r="V9" s="11">
        <v>4.9013</v>
      </c>
      <c r="W9" s="11">
        <v>3.8071000000000002</v>
      </c>
      <c r="X9" s="11">
        <v>2.476</v>
      </c>
      <c r="Y9" s="11">
        <v>2.4396</v>
      </c>
      <c r="Z9" s="11">
        <v>1.0768</v>
      </c>
      <c r="AC9" s="17"/>
      <c r="AD9" s="17"/>
      <c r="AE9" s="9"/>
    </row>
    <row r="10" spans="1:31" ht="20.100000000000001" customHeight="1" x14ac:dyDescent="0.2">
      <c r="B10" s="4">
        <v>40</v>
      </c>
      <c r="C10" s="1" t="s">
        <v>29</v>
      </c>
      <c r="D10" s="9">
        <v>-1.3123</v>
      </c>
      <c r="E10" s="9">
        <v>-0.185</v>
      </c>
      <c r="F10" s="9">
        <v>-3.423</v>
      </c>
      <c r="G10" s="9">
        <v>-6.6900000000000001E-2</v>
      </c>
      <c r="H10" s="9">
        <v>-0.41909999999999997</v>
      </c>
      <c r="I10" s="9">
        <v>-0.38250000000000001</v>
      </c>
      <c r="J10" s="9">
        <f t="shared" si="0"/>
        <v>1.5642</v>
      </c>
      <c r="K10" s="9">
        <v>1.5642</v>
      </c>
      <c r="L10" s="9"/>
      <c r="M10" s="9">
        <f t="shared" si="1"/>
        <v>4.2245999999999997</v>
      </c>
      <c r="N10" s="9">
        <v>4.2245999999999997</v>
      </c>
      <c r="O10" s="9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C10" s="17"/>
      <c r="AD10" s="17"/>
      <c r="AE10" s="9"/>
    </row>
    <row r="11" spans="1:31" ht="20.100000000000001" customHeight="1" x14ac:dyDescent="0.2">
      <c r="B11" s="4">
        <v>50.79</v>
      </c>
      <c r="C11" s="1">
        <v>30</v>
      </c>
      <c r="D11" s="9">
        <v>-1.5347999999999999</v>
      </c>
      <c r="E11" s="9">
        <v>-0.21740000000000001</v>
      </c>
      <c r="F11" s="9">
        <v>-4.0048000000000004</v>
      </c>
      <c r="G11" s="9">
        <v>-7.6300000000000007E-2</v>
      </c>
      <c r="H11" s="9">
        <v>-0.48759999999999998</v>
      </c>
      <c r="I11" s="9">
        <v>-0.44259999999999999</v>
      </c>
      <c r="J11" s="9">
        <f t="shared" si="0"/>
        <v>1.8285</v>
      </c>
      <c r="K11" s="9">
        <v>1.8285</v>
      </c>
      <c r="L11" s="9"/>
      <c r="M11" s="9">
        <f t="shared" si="1"/>
        <v>4.9349999999999996</v>
      </c>
      <c r="N11" s="9">
        <v>4.9349999999999996</v>
      </c>
      <c r="O11" s="9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C11" s="17"/>
      <c r="AD11" s="17"/>
      <c r="AE11" s="9"/>
    </row>
    <row r="12" spans="1:31" ht="20.100000000000001" customHeight="1" x14ac:dyDescent="0.2">
      <c r="B12" s="4">
        <v>67.72</v>
      </c>
      <c r="C12" s="1">
        <v>40</v>
      </c>
      <c r="D12" s="9">
        <v>-1.7295</v>
      </c>
      <c r="E12" s="9">
        <v>-0.246</v>
      </c>
      <c r="F12" s="9">
        <v>-4.5091999999999999</v>
      </c>
      <c r="G12" s="9">
        <v>-8.3000000000000004E-2</v>
      </c>
      <c r="H12" s="9">
        <v>-0.54579999999999995</v>
      </c>
      <c r="I12" s="9">
        <v>-0.49409999999999998</v>
      </c>
      <c r="J12" s="9">
        <f t="shared" si="0"/>
        <v>2.0585</v>
      </c>
      <c r="K12" s="9">
        <v>2.0585</v>
      </c>
      <c r="L12" s="9"/>
      <c r="M12" s="9">
        <f t="shared" si="1"/>
        <v>5.5490999999999993</v>
      </c>
      <c r="N12" s="9">
        <v>5.5490999999999993</v>
      </c>
      <c r="O12" s="9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C12" s="17"/>
      <c r="AD12" s="17"/>
      <c r="AE12" s="9"/>
    </row>
    <row r="13" spans="1:31" ht="20.100000000000001" customHeight="1" x14ac:dyDescent="0.2">
      <c r="B13" s="4">
        <v>84.65</v>
      </c>
      <c r="C13" s="1">
        <v>50</v>
      </c>
      <c r="D13" s="9">
        <v>-1.7264999999999999</v>
      </c>
      <c r="E13" s="9">
        <v>-0.24579999999999999</v>
      </c>
      <c r="F13" s="9">
        <v>-4.4892000000000003</v>
      </c>
      <c r="G13" s="9">
        <v>-8.1100000000000005E-2</v>
      </c>
      <c r="H13" s="9">
        <v>-0.54169999999999996</v>
      </c>
      <c r="I13" s="9">
        <v>-0.49230000000000002</v>
      </c>
      <c r="J13" s="9">
        <f t="shared" si="0"/>
        <v>2.0533999999999999</v>
      </c>
      <c r="K13" s="9">
        <v>2.0533999999999999</v>
      </c>
      <c r="L13" s="9"/>
      <c r="M13" s="9">
        <f t="shared" si="1"/>
        <v>5.5232000000000001</v>
      </c>
      <c r="N13" s="9">
        <v>5.5232000000000001</v>
      </c>
      <c r="O13" s="9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C13" s="17"/>
      <c r="AD13" s="17"/>
      <c r="AE13" s="9"/>
    </row>
    <row r="14" spans="1:31" ht="20.100000000000001" customHeight="1" x14ac:dyDescent="0.2">
      <c r="B14" s="4">
        <v>101.58</v>
      </c>
      <c r="C14" s="1">
        <v>60</v>
      </c>
      <c r="D14" s="9">
        <v>-1.5383</v>
      </c>
      <c r="E14" s="9">
        <v>-0.21840000000000001</v>
      </c>
      <c r="F14" s="9">
        <v>-3.9813999999999998</v>
      </c>
      <c r="G14" s="9">
        <v>-7.2099999999999997E-2</v>
      </c>
      <c r="H14" s="9">
        <v>-0.4798</v>
      </c>
      <c r="I14" s="9">
        <v>-0.44009999999999999</v>
      </c>
      <c r="J14" s="9">
        <f t="shared" si="0"/>
        <v>1.8288</v>
      </c>
      <c r="K14" s="9">
        <v>1.8288</v>
      </c>
      <c r="L14" s="9"/>
      <c r="M14" s="9">
        <f t="shared" si="1"/>
        <v>4.9013</v>
      </c>
      <c r="N14" s="9">
        <v>4.9013</v>
      </c>
      <c r="O14" s="9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C14" s="17"/>
      <c r="AD14" s="17"/>
      <c r="AE14" s="9"/>
    </row>
    <row r="15" spans="1:31" ht="20.100000000000001" customHeight="1" x14ac:dyDescent="0.2">
      <c r="B15" s="4">
        <v>118.51</v>
      </c>
      <c r="C15" s="1">
        <v>70</v>
      </c>
      <c r="D15" s="9">
        <v>-1.2022999999999999</v>
      </c>
      <c r="E15" s="9">
        <v>-0.16969999999999999</v>
      </c>
      <c r="F15" s="9">
        <v>-3.0897000000000001</v>
      </c>
      <c r="G15" s="9">
        <v>-5.7599999999999998E-2</v>
      </c>
      <c r="H15" s="9">
        <v>-0.37169999999999997</v>
      </c>
      <c r="I15" s="9">
        <v>-0.34570000000000001</v>
      </c>
      <c r="J15" s="9">
        <f t="shared" si="0"/>
        <v>1.4296</v>
      </c>
      <c r="K15" s="9">
        <v>1.4296</v>
      </c>
      <c r="L15" s="9"/>
      <c r="M15" s="9">
        <f t="shared" si="1"/>
        <v>3.8071000000000002</v>
      </c>
      <c r="N15" s="9">
        <v>3.8071000000000002</v>
      </c>
      <c r="O15" s="9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C15" s="17"/>
      <c r="AD15" s="17"/>
      <c r="AE15" s="9"/>
    </row>
    <row r="16" spans="1:31" ht="20.100000000000001" customHeight="1" x14ac:dyDescent="0.2">
      <c r="A16" s="7"/>
      <c r="B16" s="4">
        <v>135</v>
      </c>
      <c r="C16" s="1" t="s">
        <v>30</v>
      </c>
      <c r="D16" s="9">
        <v>-0.78949999999999998</v>
      </c>
      <c r="E16" s="9">
        <v>-0.1105</v>
      </c>
      <c r="F16" s="9">
        <v>-2.0089999999999999</v>
      </c>
      <c r="G16" s="9">
        <v>-3.95E-2</v>
      </c>
      <c r="H16" s="9">
        <v>-0.24010000000000001</v>
      </c>
      <c r="I16" s="9">
        <v>-0.22689999999999999</v>
      </c>
      <c r="J16" s="9">
        <f t="shared" si="0"/>
        <v>0.9395</v>
      </c>
      <c r="K16" s="9">
        <v>0.9395</v>
      </c>
      <c r="L16" s="9"/>
      <c r="M16" s="9">
        <f t="shared" si="1"/>
        <v>2.476</v>
      </c>
      <c r="N16" s="9">
        <v>2.476</v>
      </c>
      <c r="O16" s="9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C16" s="17"/>
      <c r="AD16" s="17"/>
      <c r="AE16" s="9"/>
    </row>
    <row r="17" spans="1:31" ht="20.100000000000001" customHeight="1" x14ac:dyDescent="0.2">
      <c r="A17" s="3"/>
      <c r="B17" s="4">
        <v>135.44</v>
      </c>
      <c r="C17" s="1">
        <v>80</v>
      </c>
      <c r="D17" s="9">
        <v>-0.7782</v>
      </c>
      <c r="E17" s="9">
        <v>-0.10879999999999999</v>
      </c>
      <c r="F17" s="9">
        <v>-1.9795</v>
      </c>
      <c r="G17" s="9">
        <v>-3.8800000000000001E-2</v>
      </c>
      <c r="H17" s="9">
        <v>-0.23649999999999999</v>
      </c>
      <c r="I17" s="9">
        <v>-0.22359999999999999</v>
      </c>
      <c r="J17" s="9">
        <f t="shared" si="0"/>
        <v>0.92579999999999996</v>
      </c>
      <c r="K17" s="9">
        <v>0.92579999999999996</v>
      </c>
      <c r="L17" s="9"/>
      <c r="M17" s="9">
        <f t="shared" si="1"/>
        <v>2.4396</v>
      </c>
      <c r="N17" s="9">
        <v>2.4396</v>
      </c>
      <c r="O17" s="9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C17" s="17"/>
      <c r="AD17" s="17"/>
      <c r="AE17" s="9"/>
    </row>
    <row r="18" spans="1:31" ht="20.100000000000001" customHeight="1" x14ac:dyDescent="0.2">
      <c r="A18" s="3"/>
      <c r="B18" s="4">
        <v>152.37</v>
      </c>
      <c r="C18" s="1">
        <v>90</v>
      </c>
      <c r="D18" s="9">
        <v>-0.34939999999999999</v>
      </c>
      <c r="E18" s="9">
        <v>-4.82E-2</v>
      </c>
      <c r="F18" s="9">
        <v>-0.87590000000000001</v>
      </c>
      <c r="G18" s="9">
        <v>-1.7500000000000002E-2</v>
      </c>
      <c r="H18" s="9">
        <v>-0.1026</v>
      </c>
      <c r="I18" s="9">
        <v>-9.8299999999999998E-2</v>
      </c>
      <c r="J18" s="9">
        <f t="shared" si="0"/>
        <v>0.41510000000000002</v>
      </c>
      <c r="K18" s="9">
        <v>0.41510000000000002</v>
      </c>
      <c r="L18" s="9"/>
      <c r="M18" s="9">
        <f t="shared" si="1"/>
        <v>1.0768</v>
      </c>
      <c r="N18" s="9">
        <v>1.0768</v>
      </c>
      <c r="O18" s="9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C18" s="17"/>
      <c r="AD18" s="17"/>
      <c r="AE18" s="9"/>
    </row>
    <row r="19" spans="1:31" ht="20.100000000000001" customHeight="1" x14ac:dyDescent="0.2">
      <c r="A19" s="3"/>
      <c r="B19" s="1"/>
      <c r="C19" s="1"/>
      <c r="D19" s="4"/>
      <c r="F19" s="4"/>
      <c r="G19" s="4"/>
      <c r="H19" s="4"/>
      <c r="I19" s="5"/>
      <c r="J19" s="9"/>
      <c r="K19" s="18"/>
      <c r="L19" s="18"/>
      <c r="M19" s="18"/>
      <c r="N19" s="18"/>
      <c r="O19" s="18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31" ht="20.100000000000001" customHeight="1" x14ac:dyDescent="0.2">
      <c r="A20" s="3"/>
      <c r="B20" s="10">
        <v>169.29</v>
      </c>
      <c r="C20" s="1">
        <v>100</v>
      </c>
      <c r="D20" s="4">
        <v>0</v>
      </c>
      <c r="E20" s="9">
        <v>0</v>
      </c>
      <c r="F20" s="4">
        <v>0</v>
      </c>
      <c r="G20" s="4">
        <v>0</v>
      </c>
      <c r="H20" s="4">
        <v>0</v>
      </c>
      <c r="I20" s="4">
        <v>0</v>
      </c>
      <c r="J20" s="9"/>
      <c r="K20" s="18"/>
      <c r="L20" s="18"/>
      <c r="M20" s="18"/>
      <c r="N20" s="18"/>
      <c r="O20" s="18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31" ht="20.100000000000001" customHeight="1" x14ac:dyDescent="0.2">
      <c r="A21" s="3"/>
      <c r="B21" s="1"/>
      <c r="C21" s="1"/>
      <c r="D21" s="4"/>
      <c r="F21" s="4"/>
      <c r="G21" s="4"/>
      <c r="H21" s="5"/>
      <c r="I21" s="5"/>
      <c r="J21" s="18"/>
      <c r="K21" s="18"/>
      <c r="L21" s="18"/>
      <c r="M21" s="18"/>
      <c r="N21" s="18"/>
      <c r="O21" s="18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31" ht="20.100000000000001" customHeight="1" x14ac:dyDescent="0.2">
      <c r="A22" s="3"/>
      <c r="B22" s="4">
        <v>16.940000000000001</v>
      </c>
      <c r="C22" s="1">
        <v>10</v>
      </c>
      <c r="D22" s="9">
        <v>0.18240000000000001</v>
      </c>
      <c r="E22" s="9">
        <v>2.3900000000000001E-2</v>
      </c>
      <c r="F22" s="9">
        <v>0.42970000000000003</v>
      </c>
      <c r="G22" s="9">
        <v>8.3999999999999995E-3</v>
      </c>
      <c r="H22" s="9">
        <v>3.7499999999999999E-2</v>
      </c>
      <c r="I22" s="9">
        <v>4.8999999999999998E-3</v>
      </c>
      <c r="J22" s="9">
        <f t="shared" ref="J22:J32" si="2">(D22+E22+G22)*-1</f>
        <v>-0.2147</v>
      </c>
      <c r="K22" s="9">
        <v>-0.2147</v>
      </c>
      <c r="L22" s="9"/>
      <c r="M22" s="9">
        <f t="shared" ref="M22:M32" si="3">(F22+H22+I22)*-1</f>
        <v>-0.47210000000000002</v>
      </c>
      <c r="N22" s="9">
        <v>-0.47210000000000002</v>
      </c>
      <c r="O22" s="9"/>
      <c r="P22" s="11">
        <v>-0.2147</v>
      </c>
      <c r="Q22" s="11">
        <v>-0.30410000000000004</v>
      </c>
      <c r="R22" s="11">
        <v>-0.31490000000000001</v>
      </c>
      <c r="S22" s="11">
        <v>-0.31189999999999996</v>
      </c>
      <c r="T22" s="11">
        <v>-0.29039999999999999</v>
      </c>
      <c r="U22" s="11">
        <v>-0.27710000000000001</v>
      </c>
      <c r="V22" s="11">
        <v>-0.28399999999999997</v>
      </c>
      <c r="W22" s="11">
        <v>-0.2954</v>
      </c>
      <c r="X22" s="11">
        <v>-0.29240000000000005</v>
      </c>
      <c r="Y22" s="11">
        <v>-0.27449999999999997</v>
      </c>
      <c r="Z22" s="11">
        <v>-0.192</v>
      </c>
      <c r="AC22" s="17"/>
      <c r="AD22" s="17"/>
      <c r="AE22" s="9"/>
    </row>
    <row r="23" spans="1:31" ht="20.100000000000001" customHeight="1" x14ac:dyDescent="0.2">
      <c r="A23" s="3"/>
      <c r="B23" s="4">
        <v>33.71</v>
      </c>
      <c r="C23" s="1">
        <v>20</v>
      </c>
      <c r="D23" s="9">
        <v>0.26140000000000002</v>
      </c>
      <c r="E23" s="9">
        <v>3.1699999999999999E-2</v>
      </c>
      <c r="F23" s="9">
        <v>0.5756</v>
      </c>
      <c r="G23" s="9">
        <v>1.0999999999999999E-2</v>
      </c>
      <c r="H23" s="9">
        <v>3.8699999999999998E-2</v>
      </c>
      <c r="I23" s="9">
        <v>-2.18E-2</v>
      </c>
      <c r="J23" s="9">
        <f t="shared" si="2"/>
        <v>-0.30410000000000004</v>
      </c>
      <c r="K23" s="9">
        <v>-0.30410000000000004</v>
      </c>
      <c r="L23" s="9"/>
      <c r="M23" s="9">
        <f t="shared" si="3"/>
        <v>-0.59249999999999992</v>
      </c>
      <c r="N23" s="9">
        <v>-0.59249999999999992</v>
      </c>
      <c r="O23" s="9"/>
      <c r="P23" s="20">
        <v>-0.47210000000000002</v>
      </c>
      <c r="Q23" s="20">
        <v>-0.59249999999999992</v>
      </c>
      <c r="R23" s="20">
        <v>-0.54349999999999998</v>
      </c>
      <c r="S23" s="20">
        <v>-0.49770000000000003</v>
      </c>
      <c r="T23" s="20">
        <v>-0.36120000000000002</v>
      </c>
      <c r="U23" s="20">
        <v>-0.30840000000000006</v>
      </c>
      <c r="V23" s="20">
        <v>-0.37559999999999999</v>
      </c>
      <c r="W23" s="20">
        <v>-0.50530000000000008</v>
      </c>
      <c r="X23" s="20">
        <v>-0.54149999999999998</v>
      </c>
      <c r="Y23" s="20">
        <v>-0.56320000000000003</v>
      </c>
      <c r="Z23" s="20">
        <v>-0.44090000000000001</v>
      </c>
      <c r="AC23" s="17"/>
      <c r="AD23" s="17"/>
      <c r="AE23" s="9"/>
    </row>
    <row r="24" spans="1:31" ht="20.100000000000001" customHeight="1" x14ac:dyDescent="0.2">
      <c r="A24" s="7"/>
      <c r="B24" s="4">
        <v>44.95</v>
      </c>
      <c r="C24" s="1" t="s">
        <v>31</v>
      </c>
      <c r="D24" s="9">
        <v>0.27360000000000001</v>
      </c>
      <c r="E24" s="9">
        <v>3.0499999999999999E-2</v>
      </c>
      <c r="F24" s="9">
        <v>0.56399999999999995</v>
      </c>
      <c r="G24" s="9">
        <v>1.0800000000000001E-2</v>
      </c>
      <c r="H24" s="9">
        <v>2.7199999999999998E-2</v>
      </c>
      <c r="I24" s="9">
        <v>-4.7699999999999999E-2</v>
      </c>
      <c r="J24" s="9">
        <f t="shared" si="2"/>
        <v>-0.31490000000000001</v>
      </c>
      <c r="K24" s="9">
        <v>-0.31490000000000001</v>
      </c>
      <c r="L24" s="9"/>
      <c r="M24" s="9">
        <f t="shared" si="3"/>
        <v>-0.54349999999999998</v>
      </c>
      <c r="N24" s="9">
        <v>-0.54349999999999998</v>
      </c>
      <c r="O24" s="9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C24" s="17"/>
      <c r="AD24" s="17"/>
      <c r="AE24" s="9"/>
    </row>
    <row r="25" spans="1:31" ht="20.100000000000001" customHeight="1" x14ac:dyDescent="0.2">
      <c r="B25" s="4">
        <v>50.81</v>
      </c>
      <c r="C25" s="1">
        <v>30</v>
      </c>
      <c r="D25" s="9">
        <v>0.27229999999999999</v>
      </c>
      <c r="E25" s="9">
        <v>2.8799999999999999E-2</v>
      </c>
      <c r="F25" s="9">
        <v>0.53939999999999999</v>
      </c>
      <c r="G25" s="9">
        <v>1.0800000000000001E-2</v>
      </c>
      <c r="H25" s="9">
        <v>1.9699999999999999E-2</v>
      </c>
      <c r="I25" s="9">
        <v>-6.1400000000000003E-2</v>
      </c>
      <c r="J25" s="9">
        <f t="shared" si="2"/>
        <v>-0.31189999999999996</v>
      </c>
      <c r="K25" s="9">
        <v>-0.31189999999999996</v>
      </c>
      <c r="L25" s="9"/>
      <c r="M25" s="9">
        <f t="shared" si="3"/>
        <v>-0.49770000000000003</v>
      </c>
      <c r="N25" s="9">
        <v>-0.49770000000000003</v>
      </c>
      <c r="O25" s="9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C25" s="17"/>
      <c r="AD25" s="17"/>
      <c r="AE25" s="9"/>
    </row>
    <row r="26" spans="1:31" ht="20.100000000000001" customHeight="1" x14ac:dyDescent="0.2">
      <c r="B26" s="4">
        <v>67.75</v>
      </c>
      <c r="C26" s="1">
        <v>40</v>
      </c>
      <c r="D26" s="9">
        <v>0.25640000000000002</v>
      </c>
      <c r="E26" s="9">
        <v>2.2800000000000001E-2</v>
      </c>
      <c r="F26" s="9">
        <v>0.45440000000000003</v>
      </c>
      <c r="G26" s="9">
        <v>1.12E-2</v>
      </c>
      <c r="H26" s="9">
        <v>0</v>
      </c>
      <c r="I26" s="9">
        <v>-9.3200000000000005E-2</v>
      </c>
      <c r="J26" s="9">
        <f t="shared" si="2"/>
        <v>-0.29039999999999999</v>
      </c>
      <c r="K26" s="9">
        <v>-0.29039999999999999</v>
      </c>
      <c r="L26" s="9"/>
      <c r="M26" s="9">
        <f t="shared" si="3"/>
        <v>-0.36120000000000002</v>
      </c>
      <c r="N26" s="9">
        <v>-0.36120000000000002</v>
      </c>
      <c r="O26" s="9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C26" s="17"/>
      <c r="AD26" s="17"/>
      <c r="AE26" s="9"/>
    </row>
    <row r="27" spans="1:31" ht="20.100000000000001" customHeight="1" x14ac:dyDescent="0.2">
      <c r="B27" s="4">
        <v>84.69</v>
      </c>
      <c r="C27" s="1">
        <v>50</v>
      </c>
      <c r="D27" s="9">
        <v>0.24590000000000001</v>
      </c>
      <c r="E27" s="9">
        <v>1.9800000000000002E-2</v>
      </c>
      <c r="F27" s="9">
        <v>0.42070000000000002</v>
      </c>
      <c r="G27" s="9">
        <v>1.14E-2</v>
      </c>
      <c r="H27" s="9">
        <v>-7.3000000000000001E-3</v>
      </c>
      <c r="I27" s="9">
        <v>-0.105</v>
      </c>
      <c r="J27" s="9">
        <f t="shared" si="2"/>
        <v>-0.27710000000000001</v>
      </c>
      <c r="K27" s="9">
        <v>-0.27710000000000001</v>
      </c>
      <c r="L27" s="9"/>
      <c r="M27" s="9">
        <f t="shared" si="3"/>
        <v>-0.30840000000000006</v>
      </c>
      <c r="N27" s="9">
        <v>-0.30840000000000006</v>
      </c>
      <c r="O27" s="9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C27" s="17"/>
      <c r="AD27" s="17"/>
      <c r="AE27" s="9"/>
    </row>
    <row r="28" spans="1:31" ht="20.100000000000001" customHeight="1" x14ac:dyDescent="0.2">
      <c r="B28" s="4">
        <v>101.62</v>
      </c>
      <c r="C28" s="1">
        <v>60</v>
      </c>
      <c r="D28" s="9">
        <v>0.25109999999999999</v>
      </c>
      <c r="E28" s="9">
        <v>2.1600000000000001E-2</v>
      </c>
      <c r="F28" s="9">
        <v>0.4672</v>
      </c>
      <c r="G28" s="9">
        <v>1.1299999999999999E-2</v>
      </c>
      <c r="H28" s="9">
        <v>1.6000000000000001E-3</v>
      </c>
      <c r="I28" s="9">
        <v>-9.3200000000000005E-2</v>
      </c>
      <c r="J28" s="9">
        <f t="shared" si="2"/>
        <v>-0.28399999999999997</v>
      </c>
      <c r="K28" s="9">
        <v>-0.28399999999999997</v>
      </c>
      <c r="L28" s="9"/>
      <c r="M28" s="9">
        <f t="shared" si="3"/>
        <v>-0.37559999999999999</v>
      </c>
      <c r="N28" s="9">
        <v>-0.37559999999999999</v>
      </c>
      <c r="O28" s="9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C28" s="17"/>
      <c r="AD28" s="17"/>
      <c r="AE28" s="9"/>
    </row>
    <row r="29" spans="1:31" ht="20.100000000000001" customHeight="1" x14ac:dyDescent="0.2">
      <c r="B29" s="4">
        <v>118.56</v>
      </c>
      <c r="C29" s="1">
        <v>70</v>
      </c>
      <c r="D29" s="9">
        <v>0.2586</v>
      </c>
      <c r="E29" s="9">
        <v>2.5999999999999999E-2</v>
      </c>
      <c r="F29" s="9">
        <v>0.54690000000000005</v>
      </c>
      <c r="G29" s="9">
        <v>1.0800000000000001E-2</v>
      </c>
      <c r="H29" s="9">
        <v>2.0799999999999999E-2</v>
      </c>
      <c r="I29" s="9">
        <v>-6.2399999999999997E-2</v>
      </c>
      <c r="J29" s="9">
        <f t="shared" si="2"/>
        <v>-0.2954</v>
      </c>
      <c r="K29" s="9">
        <v>-0.2954</v>
      </c>
      <c r="L29" s="9"/>
      <c r="M29" s="9">
        <f t="shared" si="3"/>
        <v>-0.50530000000000008</v>
      </c>
      <c r="N29" s="9">
        <v>-0.50530000000000008</v>
      </c>
      <c r="O29" s="9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C29" s="17"/>
      <c r="AD29" s="17"/>
      <c r="AE29" s="9"/>
    </row>
    <row r="30" spans="1:31" ht="20.100000000000001" customHeight="1" x14ac:dyDescent="0.2">
      <c r="B30" s="4">
        <v>124.95</v>
      </c>
      <c r="C30" s="1" t="s">
        <v>43</v>
      </c>
      <c r="D30" s="9">
        <v>0.25490000000000002</v>
      </c>
      <c r="E30" s="9">
        <v>2.7E-2</v>
      </c>
      <c r="F30" s="9">
        <v>0.56179999999999997</v>
      </c>
      <c r="G30" s="9">
        <v>1.0500000000000001E-2</v>
      </c>
      <c r="H30" s="9">
        <v>2.7799999999999998E-2</v>
      </c>
      <c r="I30" s="9">
        <v>-4.8099999999999997E-2</v>
      </c>
      <c r="J30" s="9">
        <f t="shared" si="2"/>
        <v>-0.29240000000000005</v>
      </c>
      <c r="K30" s="9">
        <v>-0.29240000000000005</v>
      </c>
      <c r="L30" s="9"/>
      <c r="M30" s="9">
        <f t="shared" si="3"/>
        <v>-0.54149999999999998</v>
      </c>
      <c r="N30" s="9">
        <v>-0.54149999999999998</v>
      </c>
      <c r="O30" s="9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C30" s="17"/>
      <c r="AD30" s="17"/>
      <c r="AE30" s="9"/>
    </row>
    <row r="31" spans="1:31" ht="20.100000000000001" customHeight="1" x14ac:dyDescent="0.2">
      <c r="B31" s="4">
        <v>135.5</v>
      </c>
      <c r="C31" s="1">
        <v>80</v>
      </c>
      <c r="D31" s="9">
        <v>0.23719999999999999</v>
      </c>
      <c r="E31" s="9">
        <v>2.7E-2</v>
      </c>
      <c r="F31" s="9">
        <v>0.55220000000000002</v>
      </c>
      <c r="G31" s="9">
        <v>1.03E-2</v>
      </c>
      <c r="H31" s="9">
        <v>3.6200000000000003E-2</v>
      </c>
      <c r="I31" s="9">
        <v>-2.52E-2</v>
      </c>
      <c r="J31" s="9">
        <f t="shared" si="2"/>
        <v>-0.27449999999999997</v>
      </c>
      <c r="K31" s="9">
        <v>-0.27449999999999997</v>
      </c>
      <c r="L31" s="9"/>
      <c r="M31" s="9">
        <f t="shared" si="3"/>
        <v>-0.56320000000000003</v>
      </c>
      <c r="N31" s="9">
        <v>-0.56320000000000003</v>
      </c>
      <c r="O31" s="9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C31" s="17"/>
      <c r="AD31" s="17"/>
      <c r="AE31" s="9"/>
    </row>
    <row r="32" spans="1:31" ht="20.100000000000001" customHeight="1" x14ac:dyDescent="0.2">
      <c r="B32" s="4">
        <v>152.44</v>
      </c>
      <c r="C32" s="1">
        <v>90</v>
      </c>
      <c r="D32" s="9">
        <v>0.1641</v>
      </c>
      <c r="E32" s="9">
        <v>2.0199999999999999E-2</v>
      </c>
      <c r="F32" s="9">
        <v>0.40379999999999999</v>
      </c>
      <c r="G32" s="9">
        <v>7.7000000000000002E-3</v>
      </c>
      <c r="H32" s="9">
        <v>3.4799999999999998E-2</v>
      </c>
      <c r="I32" s="9">
        <v>2.3E-3</v>
      </c>
      <c r="J32" s="9">
        <f t="shared" si="2"/>
        <v>-0.192</v>
      </c>
      <c r="K32" s="9">
        <v>-0.192</v>
      </c>
      <c r="L32" s="9"/>
      <c r="M32" s="9">
        <f t="shared" si="3"/>
        <v>-0.44090000000000001</v>
      </c>
      <c r="N32" s="9">
        <v>-0.44090000000000001</v>
      </c>
      <c r="O32" s="9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C32" s="17"/>
      <c r="AD32" s="17"/>
      <c r="AE32" s="9"/>
    </row>
    <row r="33" spans="2:31" ht="20.100000000000001" customHeight="1" x14ac:dyDescent="0.2">
      <c r="B33" s="1"/>
      <c r="C33" s="1"/>
      <c r="D33" s="4"/>
      <c r="E33" s="4"/>
      <c r="F33" s="4"/>
      <c r="G33" s="4"/>
      <c r="H33" s="4"/>
      <c r="J33" s="9"/>
      <c r="K33" s="9"/>
      <c r="L33" s="9"/>
      <c r="M33" s="9"/>
      <c r="N33" s="9"/>
      <c r="O33" s="9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2:31" ht="20.100000000000001" customHeight="1" x14ac:dyDescent="0.2">
      <c r="B34" s="1">
        <v>169.37</v>
      </c>
      <c r="C34" s="1">
        <v>100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9"/>
      <c r="K34" s="9"/>
      <c r="L34" s="18"/>
      <c r="M34" s="18"/>
      <c r="N34" s="18"/>
      <c r="O34" s="18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2:31" s="4" customFormat="1" ht="20.100000000000001" customHeight="1" x14ac:dyDescent="0.2">
      <c r="J35" s="9"/>
      <c r="K35" s="9"/>
      <c r="L35" s="9"/>
      <c r="M35" s="9"/>
      <c r="N35" s="9"/>
      <c r="O35" s="9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2:31" s="4" customFormat="1" ht="20.100000000000001" customHeight="1" x14ac:dyDescent="0.2">
      <c r="B36" s="4">
        <v>16.940000000000001</v>
      </c>
      <c r="C36" s="4">
        <v>10</v>
      </c>
      <c r="D36" s="9">
        <v>-0.32990000000000003</v>
      </c>
      <c r="E36" s="9">
        <v>-4.2200000000000001E-2</v>
      </c>
      <c r="F36" s="9">
        <v>-0.83209999999999995</v>
      </c>
      <c r="G36" s="9">
        <v>-1.6299999999999999E-2</v>
      </c>
      <c r="H36" s="9">
        <v>-9.6600000000000005E-2</v>
      </c>
      <c r="I36" s="9">
        <v>-9.06E-2</v>
      </c>
      <c r="J36" s="9">
        <f t="shared" ref="J36:J46" si="4">(D36+E36+G36)*-1</f>
        <v>0.38840000000000002</v>
      </c>
      <c r="K36" s="9">
        <v>0.38840000000000002</v>
      </c>
      <c r="L36" s="9"/>
      <c r="M36" s="9">
        <f t="shared" ref="M36:M46" si="5">(F36+H36+I36)*-1</f>
        <v>1.0192999999999999</v>
      </c>
      <c r="N36" s="9">
        <v>1.0192999999999999</v>
      </c>
      <c r="O36" s="9"/>
      <c r="P36" s="11">
        <v>0.38840000000000002</v>
      </c>
      <c r="Q36" s="11">
        <v>0.86370000000000002</v>
      </c>
      <c r="R36" s="11">
        <v>0.8841</v>
      </c>
      <c r="S36" s="11">
        <v>1.3403000000000003</v>
      </c>
      <c r="T36" s="11">
        <v>1.7263999999999999</v>
      </c>
      <c r="U36" s="11">
        <v>1.9497000000000002</v>
      </c>
      <c r="V36" s="11">
        <v>1.9645999999999999</v>
      </c>
      <c r="W36" s="11">
        <v>1.7509999999999999</v>
      </c>
      <c r="X36" s="11">
        <v>1.4953000000000001</v>
      </c>
      <c r="Y36" s="11">
        <v>1.3181</v>
      </c>
      <c r="Z36" s="11">
        <v>0.70979999999999999</v>
      </c>
      <c r="AC36" s="9"/>
      <c r="AD36" s="9"/>
      <c r="AE36" s="9"/>
    </row>
    <row r="37" spans="2:31" s="4" customFormat="1" ht="20.100000000000001" customHeight="1" x14ac:dyDescent="0.2">
      <c r="B37" s="4">
        <v>33.880000000000003</v>
      </c>
      <c r="C37" s="4">
        <v>20</v>
      </c>
      <c r="D37" s="9">
        <v>-0.73180000000000001</v>
      </c>
      <c r="E37" s="9">
        <v>-9.5500000000000002E-2</v>
      </c>
      <c r="F37" s="9">
        <v>-1.8716999999999999</v>
      </c>
      <c r="G37" s="9">
        <v>-3.6400000000000002E-2</v>
      </c>
      <c r="H37" s="9">
        <v>-0.22170000000000001</v>
      </c>
      <c r="I37" s="9">
        <v>-0.21</v>
      </c>
      <c r="J37" s="9">
        <f t="shared" si="4"/>
        <v>0.86370000000000002</v>
      </c>
      <c r="K37" s="9">
        <v>0.86370000000000002</v>
      </c>
      <c r="L37" s="9"/>
      <c r="M37" s="9">
        <f t="shared" si="5"/>
        <v>2.3033999999999999</v>
      </c>
      <c r="N37" s="9">
        <v>2.3033999999999999</v>
      </c>
      <c r="O37" s="9"/>
      <c r="P37" s="11">
        <v>1.0192999999999999</v>
      </c>
      <c r="Q37" s="11">
        <v>2.3033999999999999</v>
      </c>
      <c r="R37" s="11">
        <v>2.359</v>
      </c>
      <c r="S37" s="11">
        <v>3.6164000000000001</v>
      </c>
      <c r="T37" s="11">
        <v>4.6909999999999998</v>
      </c>
      <c r="U37" s="11">
        <v>5.3196000000000003</v>
      </c>
      <c r="V37" s="11">
        <v>5.3727</v>
      </c>
      <c r="W37" s="11">
        <v>4.7942</v>
      </c>
      <c r="X37" s="11">
        <v>4.0966000000000005</v>
      </c>
      <c r="Y37" s="11">
        <v>3.6139000000000001</v>
      </c>
      <c r="Z37" s="11">
        <v>1.9507000000000001</v>
      </c>
      <c r="AC37" s="9"/>
      <c r="AD37" s="9"/>
      <c r="AE37" s="9"/>
    </row>
    <row r="38" spans="2:31" s="4" customFormat="1" ht="20.100000000000001" customHeight="1" x14ac:dyDescent="0.2">
      <c r="B38" s="4">
        <v>34.58</v>
      </c>
      <c r="C38" s="4" t="s">
        <v>44</v>
      </c>
      <c r="D38" s="9">
        <v>-0.749</v>
      </c>
      <c r="E38" s="9">
        <v>-9.7799999999999998E-2</v>
      </c>
      <c r="F38" s="9">
        <v>-1.9168000000000001</v>
      </c>
      <c r="G38" s="9">
        <v>-3.73E-2</v>
      </c>
      <c r="H38" s="9">
        <v>-0.22720000000000001</v>
      </c>
      <c r="I38" s="9">
        <v>-0.215</v>
      </c>
      <c r="J38" s="9">
        <f t="shared" si="4"/>
        <v>0.8841</v>
      </c>
      <c r="K38" s="9">
        <v>0.8841</v>
      </c>
      <c r="L38" s="9"/>
      <c r="M38" s="9">
        <f t="shared" si="5"/>
        <v>2.359</v>
      </c>
      <c r="N38" s="9">
        <v>2.359</v>
      </c>
      <c r="O38" s="9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C38" s="9"/>
      <c r="AD38" s="9"/>
      <c r="AE38" s="9"/>
    </row>
    <row r="39" spans="2:31" s="4" customFormat="1" ht="20.100000000000001" customHeight="1" x14ac:dyDescent="0.2">
      <c r="B39" s="4">
        <v>50.82</v>
      </c>
      <c r="C39" s="4">
        <v>30</v>
      </c>
      <c r="D39" s="9">
        <v>-1.1342000000000001</v>
      </c>
      <c r="E39" s="9">
        <v>-0.15060000000000001</v>
      </c>
      <c r="F39" s="9">
        <v>-2.9358</v>
      </c>
      <c r="G39" s="9">
        <v>-5.5500000000000001E-2</v>
      </c>
      <c r="H39" s="9">
        <v>-0.35070000000000001</v>
      </c>
      <c r="I39" s="9">
        <v>-0.32990000000000003</v>
      </c>
      <c r="J39" s="9">
        <f t="shared" si="4"/>
        <v>1.3403000000000003</v>
      </c>
      <c r="K39" s="9">
        <v>1.3403000000000003</v>
      </c>
      <c r="L39" s="9"/>
      <c r="M39" s="9">
        <f t="shared" si="5"/>
        <v>3.6164000000000001</v>
      </c>
      <c r="N39" s="9">
        <v>3.6164000000000001</v>
      </c>
      <c r="O39" s="9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C39" s="9"/>
      <c r="AD39" s="9"/>
      <c r="AE39" s="9"/>
    </row>
    <row r="40" spans="2:31" s="4" customFormat="1" ht="20.100000000000001" customHeight="1" x14ac:dyDescent="0.2">
      <c r="B40" s="4">
        <v>67.760000000000005</v>
      </c>
      <c r="C40" s="4">
        <v>40</v>
      </c>
      <c r="D40" s="9">
        <v>-1.4587000000000001</v>
      </c>
      <c r="E40" s="9">
        <v>-0.19639999999999999</v>
      </c>
      <c r="F40" s="9">
        <v>-3.81</v>
      </c>
      <c r="G40" s="9">
        <v>-7.1300000000000002E-2</v>
      </c>
      <c r="H40" s="9">
        <v>-0.45679999999999998</v>
      </c>
      <c r="I40" s="9">
        <v>-0.42420000000000002</v>
      </c>
      <c r="J40" s="9">
        <f t="shared" si="4"/>
        <v>1.7263999999999999</v>
      </c>
      <c r="K40" s="9">
        <v>1.7263999999999999</v>
      </c>
      <c r="L40" s="9"/>
      <c r="M40" s="9">
        <f t="shared" si="5"/>
        <v>4.6909999999999998</v>
      </c>
      <c r="N40" s="9">
        <v>4.6909999999999998</v>
      </c>
      <c r="O40" s="9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C40" s="9"/>
      <c r="AD40" s="9"/>
      <c r="AE40" s="9"/>
    </row>
    <row r="41" spans="2:31" s="4" customFormat="1" ht="20.100000000000001" customHeight="1" x14ac:dyDescent="0.2">
      <c r="B41" s="4">
        <v>84.7</v>
      </c>
      <c r="C41" s="4">
        <v>50</v>
      </c>
      <c r="D41" s="9">
        <v>-1.6444000000000001</v>
      </c>
      <c r="E41" s="9">
        <v>-0.2233</v>
      </c>
      <c r="F41" s="9">
        <v>-4.3220000000000001</v>
      </c>
      <c r="G41" s="9">
        <v>-8.2000000000000003E-2</v>
      </c>
      <c r="H41" s="9">
        <v>-0.51970000000000005</v>
      </c>
      <c r="I41" s="9">
        <v>-0.47789999999999999</v>
      </c>
      <c r="J41" s="9">
        <f t="shared" si="4"/>
        <v>1.9497000000000002</v>
      </c>
      <c r="K41" s="9">
        <v>1.9497000000000002</v>
      </c>
      <c r="L41" s="9"/>
      <c r="M41" s="9">
        <f t="shared" si="5"/>
        <v>5.3196000000000003</v>
      </c>
      <c r="N41" s="9">
        <v>5.3196000000000003</v>
      </c>
      <c r="O41" s="9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C41" s="9"/>
      <c r="AD41" s="9"/>
      <c r="AE41" s="9"/>
    </row>
    <row r="42" spans="2:31" s="4" customFormat="1" ht="20.100000000000001" customHeight="1" x14ac:dyDescent="0.2">
      <c r="B42" s="4">
        <v>101.64</v>
      </c>
      <c r="C42" s="4">
        <v>60</v>
      </c>
      <c r="D42" s="9">
        <v>-1.6534</v>
      </c>
      <c r="E42" s="9">
        <v>-0.2258</v>
      </c>
      <c r="F42" s="9">
        <v>-4.3631000000000002</v>
      </c>
      <c r="G42" s="9">
        <v>-8.5400000000000004E-2</v>
      </c>
      <c r="H42" s="9">
        <v>-0.52659999999999996</v>
      </c>
      <c r="I42" s="9">
        <v>-0.48299999999999998</v>
      </c>
      <c r="J42" s="9">
        <f t="shared" si="4"/>
        <v>1.9645999999999999</v>
      </c>
      <c r="K42" s="9">
        <v>1.9645999999999999</v>
      </c>
      <c r="L42" s="9"/>
      <c r="M42" s="9">
        <f t="shared" si="5"/>
        <v>5.3727</v>
      </c>
      <c r="N42" s="9">
        <v>5.3727</v>
      </c>
      <c r="O42" s="9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C42" s="9"/>
      <c r="AD42" s="9"/>
      <c r="AE42" s="9"/>
    </row>
    <row r="43" spans="2:31" s="4" customFormat="1" ht="20.100000000000001" customHeight="1" x14ac:dyDescent="0.2">
      <c r="B43" s="4">
        <v>118.58</v>
      </c>
      <c r="C43" s="4">
        <v>70</v>
      </c>
      <c r="D43" s="9">
        <v>-1.4701</v>
      </c>
      <c r="E43" s="9">
        <v>-0.20119999999999999</v>
      </c>
      <c r="F43" s="9">
        <v>-3.8877999999999999</v>
      </c>
      <c r="G43" s="9">
        <v>-7.9699999999999993E-2</v>
      </c>
      <c r="H43" s="9">
        <v>-0.47170000000000001</v>
      </c>
      <c r="I43" s="9">
        <v>-0.43469999999999998</v>
      </c>
      <c r="J43" s="9">
        <f t="shared" si="4"/>
        <v>1.7509999999999999</v>
      </c>
      <c r="K43" s="9">
        <v>1.7509999999999999</v>
      </c>
      <c r="L43" s="9"/>
      <c r="M43" s="9">
        <f t="shared" si="5"/>
        <v>4.7942</v>
      </c>
      <c r="N43" s="9">
        <v>4.7942</v>
      </c>
      <c r="O43" s="9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C43" s="9"/>
      <c r="AD43" s="9"/>
      <c r="AE43" s="9"/>
    </row>
    <row r="44" spans="2:31" s="4" customFormat="1" ht="20.100000000000001" customHeight="1" x14ac:dyDescent="0.2">
      <c r="B44" s="4">
        <v>129.5</v>
      </c>
      <c r="C44" s="4" t="s">
        <v>45</v>
      </c>
      <c r="D44" s="9">
        <v>-1.2536</v>
      </c>
      <c r="E44" s="9">
        <v>-0.1716</v>
      </c>
      <c r="F44" s="9">
        <v>-3.3172000000000001</v>
      </c>
      <c r="G44" s="9">
        <v>-7.0099999999999996E-2</v>
      </c>
      <c r="H44" s="9">
        <v>-0.40410000000000001</v>
      </c>
      <c r="I44" s="9">
        <v>-0.37530000000000002</v>
      </c>
      <c r="J44" s="9">
        <f t="shared" si="4"/>
        <v>1.4953000000000001</v>
      </c>
      <c r="K44" s="9">
        <v>1.4953000000000001</v>
      </c>
      <c r="L44" s="9"/>
      <c r="M44" s="9">
        <f t="shared" si="5"/>
        <v>4.0966000000000005</v>
      </c>
      <c r="N44" s="9">
        <v>4.0966000000000005</v>
      </c>
      <c r="O44" s="9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C44" s="9"/>
      <c r="AD44" s="9"/>
      <c r="AE44" s="9"/>
    </row>
    <row r="45" spans="2:31" s="4" customFormat="1" ht="20.100000000000001" customHeight="1" x14ac:dyDescent="0.2">
      <c r="B45" s="4">
        <v>135.52000000000001</v>
      </c>
      <c r="C45" s="4">
        <v>80</v>
      </c>
      <c r="D45" s="9">
        <v>-1.1047</v>
      </c>
      <c r="E45" s="9">
        <v>-0.15110000000000001</v>
      </c>
      <c r="F45" s="9">
        <v>-2.9235000000000002</v>
      </c>
      <c r="G45" s="9">
        <v>-6.2300000000000001E-2</v>
      </c>
      <c r="H45" s="9">
        <v>-0.35699999999999998</v>
      </c>
      <c r="I45" s="9">
        <v>-0.33339999999999997</v>
      </c>
      <c r="J45" s="9">
        <f t="shared" si="4"/>
        <v>1.3181</v>
      </c>
      <c r="K45" s="9">
        <v>1.3181</v>
      </c>
      <c r="L45" s="9"/>
      <c r="M45" s="9">
        <f t="shared" si="5"/>
        <v>3.6139000000000001</v>
      </c>
      <c r="N45" s="9">
        <v>3.6139000000000001</v>
      </c>
      <c r="O45" s="9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C45" s="9"/>
      <c r="AD45" s="9"/>
      <c r="AE45" s="9"/>
    </row>
    <row r="46" spans="2:31" s="4" customFormat="1" ht="20.100000000000001" customHeight="1" x14ac:dyDescent="0.2">
      <c r="B46" s="4">
        <v>152.46</v>
      </c>
      <c r="C46" s="4">
        <v>90</v>
      </c>
      <c r="D46" s="9">
        <v>-0.5948</v>
      </c>
      <c r="E46" s="9">
        <v>-8.1199999999999994E-2</v>
      </c>
      <c r="F46" s="9">
        <v>-1.5736000000000001</v>
      </c>
      <c r="G46" s="9">
        <v>-3.3799999999999997E-2</v>
      </c>
      <c r="H46" s="9">
        <v>-0.19339999999999999</v>
      </c>
      <c r="I46" s="9">
        <v>-0.1837</v>
      </c>
      <c r="J46" s="9">
        <f t="shared" si="4"/>
        <v>0.70979999999999999</v>
      </c>
      <c r="K46" s="9">
        <v>0.70979999999999999</v>
      </c>
      <c r="L46" s="9"/>
      <c r="M46" s="9">
        <f t="shared" si="5"/>
        <v>1.9507000000000001</v>
      </c>
      <c r="N46" s="9">
        <v>1.9507000000000001</v>
      </c>
      <c r="O46" s="9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C46" s="9"/>
      <c r="AD46" s="9"/>
      <c r="AE46" s="9"/>
    </row>
    <row r="47" spans="2:31" s="4" customFormat="1" ht="20.100000000000001" customHeight="1" x14ac:dyDescent="0.2">
      <c r="H47" s="9"/>
      <c r="J47" s="8"/>
      <c r="K47" s="8"/>
      <c r="L47" s="8"/>
      <c r="M47" s="8"/>
      <c r="N47" s="8"/>
      <c r="O47" s="8"/>
      <c r="P47" s="23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2:31" s="4" customFormat="1" ht="20.100000000000001" customHeight="1" x14ac:dyDescent="0.2">
      <c r="B48" s="4">
        <v>169.4</v>
      </c>
      <c r="C48" s="4">
        <v>100</v>
      </c>
      <c r="D48" s="4">
        <v>0</v>
      </c>
      <c r="E48" s="4">
        <v>0</v>
      </c>
      <c r="F48" s="4">
        <v>0</v>
      </c>
      <c r="G48" s="4">
        <v>0</v>
      </c>
      <c r="H48" s="9">
        <v>0</v>
      </c>
      <c r="I48" s="9">
        <v>0</v>
      </c>
      <c r="J48" s="8"/>
      <c r="K48" s="8"/>
      <c r="L48" s="8"/>
      <c r="M48" s="8"/>
      <c r="N48" s="8"/>
      <c r="O48" s="8"/>
      <c r="P48" s="23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2:26" s="4" customFormat="1" ht="20.100000000000001" customHeight="1" x14ac:dyDescent="0.2">
      <c r="H49" s="8"/>
      <c r="I49" s="8"/>
      <c r="J49" s="8"/>
      <c r="K49" s="8"/>
      <c r="L49" s="8"/>
      <c r="M49" s="8"/>
      <c r="N49" s="8"/>
      <c r="O49" s="8"/>
      <c r="P49" s="23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2:26" ht="35.1" customHeight="1" x14ac:dyDescent="0.2"/>
    <row r="51" spans="2:26" s="12" customFormat="1" ht="35.1" customHeight="1" x14ac:dyDescent="0.2">
      <c r="B51" s="13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2:26" s="12" customFormat="1" ht="35.1" customHeight="1" x14ac:dyDescent="0.2">
      <c r="B52" s="13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2:26" s="12" customFormat="1" ht="35.1" customHeight="1" x14ac:dyDescent="0.2">
      <c r="B53" s="13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2:26" s="12" customFormat="1" ht="35.1" customHeight="1" x14ac:dyDescent="0.2"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3"/>
  <sheetViews>
    <sheetView zoomScale="55" zoomScaleNormal="55" workbookViewId="0">
      <selection sqref="A1:AE43"/>
    </sheetView>
  </sheetViews>
  <sheetFormatPr defaultRowHeight="12.75" x14ac:dyDescent="0.2"/>
  <cols>
    <col min="1" max="6" width="11.83203125" customWidth="1"/>
    <col min="7" max="7" width="15.83203125" customWidth="1"/>
    <col min="8" max="9" width="10.83203125" customWidth="1"/>
    <col min="10" max="10" width="12.83203125" customWidth="1"/>
    <col min="11" max="15" width="10.83203125" customWidth="1"/>
    <col min="16" max="16" width="12.83203125" customWidth="1"/>
    <col min="17" max="18" width="10.83203125" customWidth="1"/>
    <col min="19" max="19" width="12.83203125" customWidth="1"/>
    <col min="20" max="21" width="10.83203125" customWidth="1"/>
    <col min="22" max="22" width="12.83203125" customWidth="1"/>
    <col min="23" max="27" width="10.83203125" customWidth="1"/>
    <col min="28" max="28" width="12.83203125" customWidth="1"/>
    <col min="29" max="30" width="10.83203125" customWidth="1"/>
    <col min="31" max="31" width="12.83203125" customWidth="1"/>
  </cols>
  <sheetData>
    <row r="1" spans="1:31" ht="30" customHeight="1" thickBot="1" x14ac:dyDescent="0.25">
      <c r="A1" s="49" t="s">
        <v>35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1"/>
    </row>
    <row r="2" spans="1:31" ht="18.95" customHeight="1" x14ac:dyDescent="0.2">
      <c r="A2" s="42" t="s">
        <v>17</v>
      </c>
      <c r="B2" s="43"/>
      <c r="C2" s="43"/>
      <c r="D2" s="43"/>
      <c r="E2" s="43"/>
      <c r="F2" s="44"/>
      <c r="G2" s="27"/>
      <c r="H2" s="48" t="s">
        <v>22</v>
      </c>
      <c r="I2" s="43"/>
      <c r="J2" s="43"/>
      <c r="K2" s="43"/>
      <c r="L2" s="43"/>
      <c r="M2" s="43"/>
      <c r="N2" s="43"/>
      <c r="O2" s="43"/>
      <c r="P2" s="43"/>
      <c r="Q2" s="43"/>
      <c r="R2" s="44"/>
      <c r="S2" s="27"/>
      <c r="T2" s="48" t="s">
        <v>23</v>
      </c>
      <c r="U2" s="43"/>
      <c r="V2" s="43"/>
      <c r="W2" s="43"/>
      <c r="X2" s="43"/>
      <c r="Y2" s="43"/>
      <c r="Z2" s="43"/>
      <c r="AA2" s="43"/>
      <c r="AB2" s="43"/>
      <c r="AC2" s="43"/>
      <c r="AD2" s="44"/>
      <c r="AE2" s="28"/>
    </row>
    <row r="3" spans="1:31" ht="18.95" customHeight="1" x14ac:dyDescent="0.2">
      <c r="A3" s="45"/>
      <c r="B3" s="46"/>
      <c r="C3" s="46"/>
      <c r="D3" s="46"/>
      <c r="E3" s="46"/>
      <c r="F3" s="47"/>
      <c r="G3" s="29" t="s">
        <v>32</v>
      </c>
      <c r="H3" s="29" t="s">
        <v>7</v>
      </c>
      <c r="I3" s="29" t="s">
        <v>8</v>
      </c>
      <c r="J3" s="29" t="s">
        <v>29</v>
      </c>
      <c r="K3" s="29" t="s">
        <v>9</v>
      </c>
      <c r="L3" s="29" t="s">
        <v>10</v>
      </c>
      <c r="M3" s="29" t="s">
        <v>11</v>
      </c>
      <c r="N3" s="29" t="s">
        <v>12</v>
      </c>
      <c r="O3" s="29" t="s">
        <v>13</v>
      </c>
      <c r="P3" s="29" t="s">
        <v>30</v>
      </c>
      <c r="Q3" s="29" t="s">
        <v>14</v>
      </c>
      <c r="R3" s="29" t="s">
        <v>15</v>
      </c>
      <c r="S3" s="29" t="s">
        <v>33</v>
      </c>
      <c r="T3" s="29" t="s">
        <v>7</v>
      </c>
      <c r="U3" s="29" t="s">
        <v>8</v>
      </c>
      <c r="V3" s="29" t="s">
        <v>31</v>
      </c>
      <c r="W3" s="29" t="s">
        <v>9</v>
      </c>
      <c r="X3" s="29" t="s">
        <v>10</v>
      </c>
      <c r="Y3" s="29" t="s">
        <v>11</v>
      </c>
      <c r="Z3" s="29" t="s">
        <v>12</v>
      </c>
      <c r="AA3" s="29" t="s">
        <v>13</v>
      </c>
      <c r="AB3" s="29" t="s">
        <v>43</v>
      </c>
      <c r="AC3" s="29" t="s">
        <v>14</v>
      </c>
      <c r="AD3" s="29" t="s">
        <v>15</v>
      </c>
      <c r="AE3" s="30" t="s">
        <v>34</v>
      </c>
    </row>
    <row r="4" spans="1:31" ht="18.95" customHeight="1" x14ac:dyDescent="0.2">
      <c r="A4" s="36" t="s">
        <v>19</v>
      </c>
      <c r="B4" s="37"/>
      <c r="C4" s="37"/>
      <c r="D4" s="37"/>
      <c r="E4" s="37"/>
      <c r="F4" s="38"/>
      <c r="G4" s="29">
        <v>0</v>
      </c>
      <c r="H4" s="31">
        <v>0.65490000000000004</v>
      </c>
      <c r="I4" s="31">
        <v>1.2094</v>
      </c>
      <c r="J4" s="31">
        <v>1.3691</v>
      </c>
      <c r="K4" s="31">
        <v>1.5940000000000001</v>
      </c>
      <c r="L4" s="31">
        <v>1.7785000000000002</v>
      </c>
      <c r="M4" s="31">
        <v>1.7524999999999999</v>
      </c>
      <c r="N4" s="31">
        <v>1.5329000000000002</v>
      </c>
      <c r="O4" s="31">
        <v>1.1659999999999999</v>
      </c>
      <c r="P4" s="31">
        <v>0.74319999999999997</v>
      </c>
      <c r="Q4" s="31">
        <v>0.72599999999999998</v>
      </c>
      <c r="R4" s="31">
        <v>0.31</v>
      </c>
      <c r="S4" s="29">
        <v>0</v>
      </c>
      <c r="T4" s="31">
        <v>-0.12050000000000001</v>
      </c>
      <c r="U4" s="31">
        <v>-0.13350000000000001</v>
      </c>
      <c r="V4" s="31">
        <v>-0.1051</v>
      </c>
      <c r="W4" s="31">
        <v>-8.4899999999999989E-2</v>
      </c>
      <c r="X4" s="31">
        <v>-3.0200000000000001E-2</v>
      </c>
      <c r="Y4" s="31">
        <v>-6.8999999999999999E-3</v>
      </c>
      <c r="Z4" s="31">
        <v>-2.8400000000000002E-2</v>
      </c>
      <c r="AA4" s="31">
        <v>-8.1900000000000001E-2</v>
      </c>
      <c r="AB4" s="31">
        <v>-0.1032</v>
      </c>
      <c r="AC4" s="31">
        <v>-0.1305</v>
      </c>
      <c r="AD4" s="31">
        <v>-0.1198</v>
      </c>
      <c r="AE4" s="30">
        <v>0</v>
      </c>
    </row>
    <row r="5" spans="1:31" ht="18.95" customHeight="1" x14ac:dyDescent="0.2">
      <c r="A5" s="36" t="s">
        <v>20</v>
      </c>
      <c r="B5" s="37"/>
      <c r="C5" s="37"/>
      <c r="D5" s="37"/>
      <c r="E5" s="37"/>
      <c r="F5" s="38"/>
      <c r="G5" s="29">
        <v>0</v>
      </c>
      <c r="H5" s="31">
        <v>2.1374</v>
      </c>
      <c r="I5" s="31">
        <v>3.9336000000000002</v>
      </c>
      <c r="J5" s="31">
        <v>4.4489000000000001</v>
      </c>
      <c r="K5" s="31">
        <v>5.1756000000000002</v>
      </c>
      <c r="L5" s="31">
        <v>5.7726000000000006</v>
      </c>
      <c r="M5" s="31">
        <v>5.6927999999999992</v>
      </c>
      <c r="N5" s="31">
        <v>4.9897</v>
      </c>
      <c r="O5" s="31">
        <v>3.8069999999999999</v>
      </c>
      <c r="P5" s="31">
        <v>2.4365999999999999</v>
      </c>
      <c r="Q5" s="31">
        <v>2.3807</v>
      </c>
      <c r="R5" s="31">
        <v>1.0245</v>
      </c>
      <c r="S5" s="29">
        <v>0</v>
      </c>
      <c r="T5" s="31">
        <v>-0.40349999999999997</v>
      </c>
      <c r="U5" s="31">
        <v>-0.46340000000000003</v>
      </c>
      <c r="V5" s="31">
        <v>-0.38249999999999995</v>
      </c>
      <c r="W5" s="31">
        <v>-0.32140000000000002</v>
      </c>
      <c r="X5" s="31">
        <v>-0.15210000000000001</v>
      </c>
      <c r="Y5" s="31">
        <v>-8.1900000000000028E-2</v>
      </c>
      <c r="Z5" s="31">
        <v>-0.15380000000000002</v>
      </c>
      <c r="AA5" s="31">
        <v>-0.32350000000000001</v>
      </c>
      <c r="AB5" s="31">
        <v>-0.3881</v>
      </c>
      <c r="AC5" s="31">
        <v>-0.46529999999999994</v>
      </c>
      <c r="AD5" s="31">
        <v>-0.40800000000000003</v>
      </c>
      <c r="AE5" s="30">
        <v>0</v>
      </c>
    </row>
    <row r="6" spans="1:31" ht="18.95" customHeight="1" x14ac:dyDescent="0.2">
      <c r="A6" s="36" t="s">
        <v>21</v>
      </c>
      <c r="B6" s="37"/>
      <c r="C6" s="37"/>
      <c r="D6" s="37"/>
      <c r="E6" s="37"/>
      <c r="F6" s="38"/>
      <c r="G6" s="29">
        <v>0</v>
      </c>
      <c r="H6" s="32">
        <v>1.0456800000010844</v>
      </c>
      <c r="I6" s="32">
        <v>1.8609599999999773</v>
      </c>
      <c r="J6" s="32">
        <v>2.0977139520009587</v>
      </c>
      <c r="K6" s="32">
        <v>2.4458400000007714</v>
      </c>
      <c r="L6" s="32">
        <v>2.7979199999999764</v>
      </c>
      <c r="M6" s="32">
        <v>2.9184000000013839</v>
      </c>
      <c r="N6" s="32">
        <v>2.8048800000001393</v>
      </c>
      <c r="O6" s="32">
        <v>2.4573600000003353</v>
      </c>
      <c r="P6" s="32">
        <v>1.9032319200005077</v>
      </c>
      <c r="Q6" s="32">
        <v>1.8746400000009089</v>
      </c>
      <c r="R6" s="32">
        <v>1.0567200000004959</v>
      </c>
      <c r="S6" s="29">
        <v>0</v>
      </c>
      <c r="T6" s="32">
        <v>9.2640000000756118E-2</v>
      </c>
      <c r="U6" s="32">
        <v>-5.4719999999633728E-2</v>
      </c>
      <c r="V6" s="32">
        <v>-0.27970655999934024</v>
      </c>
      <c r="W6" s="32">
        <v>-8.6880000000292057E-2</v>
      </c>
      <c r="X6" s="32">
        <v>0.63455999999951018</v>
      </c>
      <c r="Y6" s="32">
        <v>1.1195999999999913</v>
      </c>
      <c r="Z6" s="32">
        <v>1.368239999999787</v>
      </c>
      <c r="AA6" s="32">
        <v>1.3804800000002615</v>
      </c>
      <c r="AB6" s="32">
        <v>1.3099651200000153</v>
      </c>
      <c r="AC6" s="32">
        <v>1.1563200000000506</v>
      </c>
      <c r="AD6" s="32">
        <v>0.69576000000051863</v>
      </c>
      <c r="AE6" s="30">
        <v>0</v>
      </c>
    </row>
    <row r="7" spans="1:31" ht="18.95" customHeight="1" thickBot="1" x14ac:dyDescent="0.25">
      <c r="A7" s="39" t="s">
        <v>16</v>
      </c>
      <c r="B7" s="40"/>
      <c r="C7" s="40"/>
      <c r="D7" s="40"/>
      <c r="E7" s="40"/>
      <c r="F7" s="41"/>
      <c r="G7" s="33">
        <v>0</v>
      </c>
      <c r="H7" s="34">
        <f t="shared" ref="H7:R7" si="0">SUM(H4:H6)</f>
        <v>3.8379800000010844</v>
      </c>
      <c r="I7" s="34">
        <f t="shared" si="0"/>
        <v>7.003959999999978</v>
      </c>
      <c r="J7" s="34">
        <f t="shared" si="0"/>
        <v>7.9157139520009583</v>
      </c>
      <c r="K7" s="34">
        <f t="shared" si="0"/>
        <v>9.2154400000007719</v>
      </c>
      <c r="L7" s="34">
        <f t="shared" si="0"/>
        <v>10.349019999999978</v>
      </c>
      <c r="M7" s="34">
        <f t="shared" si="0"/>
        <v>10.363700000001383</v>
      </c>
      <c r="N7" s="34">
        <f t="shared" si="0"/>
        <v>9.3274800000001399</v>
      </c>
      <c r="O7" s="34">
        <f t="shared" si="0"/>
        <v>7.4303600000003351</v>
      </c>
      <c r="P7" s="34">
        <f t="shared" si="0"/>
        <v>5.0830319200005079</v>
      </c>
      <c r="Q7" s="34">
        <f t="shared" si="0"/>
        <v>4.9813400000009089</v>
      </c>
      <c r="R7" s="34">
        <f t="shared" si="0"/>
        <v>2.3912200000004962</v>
      </c>
      <c r="S7" s="33">
        <v>0</v>
      </c>
      <c r="T7" s="34">
        <f t="shared" ref="T7:AD7" si="1">SUM(T4:T6)</f>
        <v>-0.4313599999992439</v>
      </c>
      <c r="U7" s="34">
        <f t="shared" si="1"/>
        <v>-0.65161999999963371</v>
      </c>
      <c r="V7" s="34">
        <f t="shared" si="1"/>
        <v>-0.76730655999934017</v>
      </c>
      <c r="W7" s="34">
        <f t="shared" si="1"/>
        <v>-0.49318000000029205</v>
      </c>
      <c r="X7" s="34">
        <f t="shared" si="1"/>
        <v>0.45225999999951016</v>
      </c>
      <c r="Y7" s="34">
        <f t="shared" si="1"/>
        <v>1.0307999999999913</v>
      </c>
      <c r="Z7" s="34">
        <f t="shared" si="1"/>
        <v>1.186039999999787</v>
      </c>
      <c r="AA7" s="34">
        <f t="shared" si="1"/>
        <v>0.97508000000026152</v>
      </c>
      <c r="AB7" s="34">
        <f t="shared" si="1"/>
        <v>0.81866512000001523</v>
      </c>
      <c r="AC7" s="34">
        <f t="shared" si="1"/>
        <v>0.56052000000005076</v>
      </c>
      <c r="AD7" s="34">
        <f t="shared" si="1"/>
        <v>0.16796000000051858</v>
      </c>
      <c r="AE7" s="35">
        <v>0</v>
      </c>
    </row>
    <row r="8" spans="1:31" ht="18.95" customHeight="1" x14ac:dyDescent="0.2">
      <c r="A8" s="42" t="s">
        <v>24</v>
      </c>
      <c r="B8" s="43"/>
      <c r="C8" s="43"/>
      <c r="D8" s="43"/>
      <c r="E8" s="43"/>
      <c r="F8" s="44"/>
      <c r="G8" s="27"/>
      <c r="H8" s="48" t="s">
        <v>22</v>
      </c>
      <c r="I8" s="43"/>
      <c r="J8" s="43"/>
      <c r="K8" s="43"/>
      <c r="L8" s="43"/>
      <c r="M8" s="43"/>
      <c r="N8" s="43"/>
      <c r="O8" s="43"/>
      <c r="P8" s="43"/>
      <c r="Q8" s="43"/>
      <c r="R8" s="44"/>
      <c r="S8" s="27"/>
      <c r="T8" s="48" t="s">
        <v>23</v>
      </c>
      <c r="U8" s="43"/>
      <c r="V8" s="43"/>
      <c r="W8" s="43"/>
      <c r="X8" s="43"/>
      <c r="Y8" s="43"/>
      <c r="Z8" s="43"/>
      <c r="AA8" s="43"/>
      <c r="AB8" s="43"/>
      <c r="AC8" s="43"/>
      <c r="AD8" s="44"/>
      <c r="AE8" s="28"/>
    </row>
    <row r="9" spans="1:31" ht="18.95" customHeight="1" x14ac:dyDescent="0.2">
      <c r="A9" s="45"/>
      <c r="B9" s="46"/>
      <c r="C9" s="46"/>
      <c r="D9" s="46"/>
      <c r="E9" s="46"/>
      <c r="F9" s="47"/>
      <c r="G9" s="29" t="s">
        <v>32</v>
      </c>
      <c r="H9" s="29" t="s">
        <v>7</v>
      </c>
      <c r="I9" s="29" t="s">
        <v>8</v>
      </c>
      <c r="J9" s="29" t="s">
        <v>29</v>
      </c>
      <c r="K9" s="29" t="s">
        <v>9</v>
      </c>
      <c r="L9" s="29" t="s">
        <v>10</v>
      </c>
      <c r="M9" s="29" t="s">
        <v>11</v>
      </c>
      <c r="N9" s="29" t="s">
        <v>12</v>
      </c>
      <c r="O9" s="29" t="s">
        <v>13</v>
      </c>
      <c r="P9" s="29" t="s">
        <v>30</v>
      </c>
      <c r="Q9" s="29" t="s">
        <v>14</v>
      </c>
      <c r="R9" s="29" t="s">
        <v>15</v>
      </c>
      <c r="S9" s="29" t="s">
        <v>33</v>
      </c>
      <c r="T9" s="29" t="s">
        <v>7</v>
      </c>
      <c r="U9" s="29" t="s">
        <v>8</v>
      </c>
      <c r="V9" s="29" t="s">
        <v>31</v>
      </c>
      <c r="W9" s="29" t="s">
        <v>9</v>
      </c>
      <c r="X9" s="29" t="s">
        <v>10</v>
      </c>
      <c r="Y9" s="29" t="s">
        <v>11</v>
      </c>
      <c r="Z9" s="29" t="s">
        <v>12</v>
      </c>
      <c r="AA9" s="29" t="s">
        <v>13</v>
      </c>
      <c r="AB9" s="29" t="s">
        <v>43</v>
      </c>
      <c r="AC9" s="29" t="s">
        <v>14</v>
      </c>
      <c r="AD9" s="29" t="s">
        <v>15</v>
      </c>
      <c r="AE9" s="30" t="s">
        <v>34</v>
      </c>
    </row>
    <row r="10" spans="1:31" ht="18.95" customHeight="1" x14ac:dyDescent="0.2">
      <c r="A10" s="36" t="s">
        <v>19</v>
      </c>
      <c r="B10" s="37"/>
      <c r="C10" s="37"/>
      <c r="D10" s="37"/>
      <c r="E10" s="37"/>
      <c r="F10" s="38"/>
      <c r="G10" s="29">
        <v>0</v>
      </c>
      <c r="H10" s="31">
        <v>0.66930000000000001</v>
      </c>
      <c r="I10" s="31">
        <v>1.2391000000000001</v>
      </c>
      <c r="J10" s="31">
        <v>1.4056</v>
      </c>
      <c r="K10" s="31">
        <v>1.6401999999999999</v>
      </c>
      <c r="L10" s="31">
        <v>1.8334999999999999</v>
      </c>
      <c r="M10" s="31">
        <v>1.8094000000000001</v>
      </c>
      <c r="N10" s="31">
        <v>1.5859999999999999</v>
      </c>
      <c r="O10" s="31">
        <v>1.2101</v>
      </c>
      <c r="P10" s="31">
        <v>0.77610000000000001</v>
      </c>
      <c r="Q10" s="31">
        <v>0.75800000000000001</v>
      </c>
      <c r="R10" s="31">
        <v>0.32739999999999997</v>
      </c>
      <c r="S10" s="29">
        <v>0</v>
      </c>
      <c r="T10" s="31">
        <v>-0.13620000000000002</v>
      </c>
      <c r="U10" s="31">
        <v>-0.16020000000000001</v>
      </c>
      <c r="V10" s="31">
        <v>-0.13699999999999998</v>
      </c>
      <c r="W10" s="31">
        <v>-0.1187</v>
      </c>
      <c r="X10" s="31">
        <v>-6.5699999999999995E-2</v>
      </c>
      <c r="Y10" s="31">
        <v>-4.3299999999999998E-2</v>
      </c>
      <c r="Z10" s="31">
        <v>-6.6099999999999992E-2</v>
      </c>
      <c r="AA10" s="31">
        <v>-0.11939999999999999</v>
      </c>
      <c r="AB10" s="31">
        <v>-0.13890000000000002</v>
      </c>
      <c r="AC10" s="31">
        <v>-0.161</v>
      </c>
      <c r="AD10" s="31">
        <v>-0.13600000000000001</v>
      </c>
      <c r="AE10" s="30">
        <v>0</v>
      </c>
    </row>
    <row r="11" spans="1:31" ht="18.95" customHeight="1" x14ac:dyDescent="0.2">
      <c r="A11" s="36" t="s">
        <v>20</v>
      </c>
      <c r="B11" s="37"/>
      <c r="C11" s="37"/>
      <c r="D11" s="37"/>
      <c r="E11" s="37"/>
      <c r="F11" s="38"/>
      <c r="G11" s="29">
        <v>0</v>
      </c>
      <c r="H11" s="31">
        <v>2.0867999999999998</v>
      </c>
      <c r="I11" s="31">
        <v>3.8597000000000001</v>
      </c>
      <c r="J11" s="31">
        <v>4.3765000000000009</v>
      </c>
      <c r="K11" s="31">
        <v>5.1175999999999995</v>
      </c>
      <c r="L11" s="31">
        <v>5.7027000000000001</v>
      </c>
      <c r="M11" s="31">
        <v>5.6218000000000004</v>
      </c>
      <c r="N11" s="31">
        <v>4.92</v>
      </c>
      <c r="O11" s="31">
        <v>3.7448999999999999</v>
      </c>
      <c r="P11" s="31">
        <v>2.3938000000000001</v>
      </c>
      <c r="Q11" s="31">
        <v>2.3373999999999997</v>
      </c>
      <c r="R11" s="31">
        <v>1.0065</v>
      </c>
      <c r="S11" s="29">
        <v>0</v>
      </c>
      <c r="T11" s="31">
        <v>-0.43829999999999997</v>
      </c>
      <c r="U11" s="31">
        <v>-0.52590000000000003</v>
      </c>
      <c r="V11" s="31">
        <v>-0.45839999999999992</v>
      </c>
      <c r="W11" s="31">
        <v>-0.40160000000000001</v>
      </c>
      <c r="X11" s="31">
        <v>-0.23500000000000001</v>
      </c>
      <c r="Y11" s="31">
        <v>-0.16620000000000001</v>
      </c>
      <c r="Z11" s="31">
        <v>-0.24309999999999998</v>
      </c>
      <c r="AA11" s="31">
        <v>-0.41609999999999997</v>
      </c>
      <c r="AB11" s="31">
        <v>-0.47709999999999997</v>
      </c>
      <c r="AC11" s="31">
        <v>-0.54159999999999997</v>
      </c>
      <c r="AD11" s="31">
        <v>-0.44729999999999998</v>
      </c>
      <c r="AE11" s="30">
        <v>0</v>
      </c>
    </row>
    <row r="12" spans="1:31" ht="18.95" customHeight="1" x14ac:dyDescent="0.2">
      <c r="A12" s="36" t="s">
        <v>21</v>
      </c>
      <c r="B12" s="37"/>
      <c r="C12" s="37"/>
      <c r="D12" s="37"/>
      <c r="E12" s="37"/>
      <c r="F12" s="38"/>
      <c r="G12" s="29">
        <v>0</v>
      </c>
      <c r="H12" s="32">
        <v>1.0363200000001598</v>
      </c>
      <c r="I12" s="32">
        <v>1.8434400000005553</v>
      </c>
      <c r="J12" s="32">
        <v>2.0791279199997916</v>
      </c>
      <c r="K12" s="32">
        <v>2.4213599999998223</v>
      </c>
      <c r="L12" s="32">
        <v>2.7700799999993251</v>
      </c>
      <c r="M12" s="32">
        <v>2.8883999999993648</v>
      </c>
      <c r="N12" s="32">
        <v>2.7751200000002427</v>
      </c>
      <c r="O12" s="32">
        <v>2.4302400000005946</v>
      </c>
      <c r="P12" s="32">
        <v>1.8808624799999052</v>
      </c>
      <c r="Q12" s="32">
        <v>1.8537599999990562</v>
      </c>
      <c r="R12" s="32">
        <v>1.0432800000003226</v>
      </c>
      <c r="S12" s="29">
        <v>0</v>
      </c>
      <c r="T12" s="32">
        <v>0.34140000000024884</v>
      </c>
      <c r="U12" s="32">
        <v>0.44880000000057407</v>
      </c>
      <c r="V12" s="32">
        <v>0.39097740000079284</v>
      </c>
      <c r="W12" s="32">
        <v>0.65219999999999345</v>
      </c>
      <c r="X12" s="32">
        <v>1.2588000000005195</v>
      </c>
      <c r="Y12" s="32">
        <v>1.6325999999994565</v>
      </c>
      <c r="Z12" s="32">
        <v>1.7723999999998341</v>
      </c>
      <c r="AA12" s="32">
        <v>1.6793999999999869</v>
      </c>
      <c r="AB12" s="32">
        <v>1.5702402000006259</v>
      </c>
      <c r="AC12" s="32">
        <v>1.3524000000002161</v>
      </c>
      <c r="AD12" s="32">
        <v>0.79260000000022046</v>
      </c>
      <c r="AE12" s="30">
        <v>0</v>
      </c>
    </row>
    <row r="13" spans="1:31" ht="18.95" customHeight="1" thickBot="1" x14ac:dyDescent="0.25">
      <c r="A13" s="39" t="s">
        <v>16</v>
      </c>
      <c r="B13" s="40"/>
      <c r="C13" s="40"/>
      <c r="D13" s="40"/>
      <c r="E13" s="40"/>
      <c r="F13" s="41"/>
      <c r="G13" s="33">
        <v>0</v>
      </c>
      <c r="H13" s="34">
        <f t="shared" ref="H13:R13" si="2">SUM(H10:H12)</f>
        <v>3.7924200000001598</v>
      </c>
      <c r="I13" s="34">
        <f t="shared" si="2"/>
        <v>6.942240000000556</v>
      </c>
      <c r="J13" s="34">
        <f t="shared" si="2"/>
        <v>7.8612279199997923</v>
      </c>
      <c r="K13" s="34">
        <f t="shared" si="2"/>
        <v>9.1791599999998219</v>
      </c>
      <c r="L13" s="34">
        <f t="shared" si="2"/>
        <v>10.306279999999326</v>
      </c>
      <c r="M13" s="34">
        <f t="shared" si="2"/>
        <v>10.319599999999365</v>
      </c>
      <c r="N13" s="34">
        <f t="shared" si="2"/>
        <v>9.281120000000243</v>
      </c>
      <c r="O13" s="34">
        <f t="shared" si="2"/>
        <v>7.3852400000005947</v>
      </c>
      <c r="P13" s="34">
        <f t="shared" si="2"/>
        <v>5.0507624799999054</v>
      </c>
      <c r="Q13" s="34">
        <f t="shared" si="2"/>
        <v>4.9491599999990559</v>
      </c>
      <c r="R13" s="34">
        <f t="shared" si="2"/>
        <v>2.3771800000003225</v>
      </c>
      <c r="S13" s="33">
        <v>0</v>
      </c>
      <c r="T13" s="34">
        <f t="shared" ref="T13:AD13" si="3">SUM(T10:T12)</f>
        <v>-0.23309999999975117</v>
      </c>
      <c r="U13" s="34">
        <f t="shared" si="3"/>
        <v>-0.23729999999942597</v>
      </c>
      <c r="V13" s="34">
        <f t="shared" si="3"/>
        <v>-0.20442259999920709</v>
      </c>
      <c r="W13" s="34">
        <f t="shared" si="3"/>
        <v>0.13189999999999347</v>
      </c>
      <c r="X13" s="34">
        <f t="shared" si="3"/>
        <v>0.95810000000051954</v>
      </c>
      <c r="Y13" s="34">
        <f t="shared" si="3"/>
        <v>1.4230999999994565</v>
      </c>
      <c r="Z13" s="34">
        <f t="shared" si="3"/>
        <v>1.4631999999998342</v>
      </c>
      <c r="AA13" s="34">
        <f t="shared" si="3"/>
        <v>1.143899999999987</v>
      </c>
      <c r="AB13" s="34">
        <f t="shared" si="3"/>
        <v>0.95424020000062593</v>
      </c>
      <c r="AC13" s="34">
        <f t="shared" si="3"/>
        <v>0.64980000000021609</v>
      </c>
      <c r="AD13" s="34">
        <f t="shared" si="3"/>
        <v>0.20930000000022053</v>
      </c>
      <c r="AE13" s="35">
        <v>0</v>
      </c>
    </row>
    <row r="14" spans="1:31" ht="18.95" customHeight="1" x14ac:dyDescent="0.2">
      <c r="A14" s="42" t="s">
        <v>25</v>
      </c>
      <c r="B14" s="43"/>
      <c r="C14" s="43"/>
      <c r="D14" s="43"/>
      <c r="E14" s="43"/>
      <c r="F14" s="44"/>
      <c r="G14" s="27"/>
      <c r="H14" s="48" t="s">
        <v>22</v>
      </c>
      <c r="I14" s="43"/>
      <c r="J14" s="43"/>
      <c r="K14" s="43"/>
      <c r="L14" s="43"/>
      <c r="M14" s="43"/>
      <c r="N14" s="43"/>
      <c r="O14" s="43"/>
      <c r="P14" s="43"/>
      <c r="Q14" s="43"/>
      <c r="R14" s="44"/>
      <c r="S14" s="27"/>
      <c r="T14" s="48" t="s">
        <v>23</v>
      </c>
      <c r="U14" s="43"/>
      <c r="V14" s="43"/>
      <c r="W14" s="43"/>
      <c r="X14" s="43"/>
      <c r="Y14" s="43"/>
      <c r="Z14" s="43"/>
      <c r="AA14" s="43"/>
      <c r="AB14" s="43"/>
      <c r="AC14" s="43"/>
      <c r="AD14" s="44"/>
      <c r="AE14" s="28"/>
    </row>
    <row r="15" spans="1:31" ht="18.95" customHeight="1" x14ac:dyDescent="0.2">
      <c r="A15" s="45"/>
      <c r="B15" s="46"/>
      <c r="C15" s="46"/>
      <c r="D15" s="46"/>
      <c r="E15" s="46"/>
      <c r="F15" s="47"/>
      <c r="G15" s="29" t="s">
        <v>32</v>
      </c>
      <c r="H15" s="29" t="s">
        <v>7</v>
      </c>
      <c r="I15" s="29" t="s">
        <v>8</v>
      </c>
      <c r="J15" s="29" t="s">
        <v>29</v>
      </c>
      <c r="K15" s="29" t="s">
        <v>9</v>
      </c>
      <c r="L15" s="29" t="s">
        <v>10</v>
      </c>
      <c r="M15" s="29" t="s">
        <v>11</v>
      </c>
      <c r="N15" s="29" t="s">
        <v>12</v>
      </c>
      <c r="O15" s="29" t="s">
        <v>13</v>
      </c>
      <c r="P15" s="29" t="s">
        <v>30</v>
      </c>
      <c r="Q15" s="29" t="s">
        <v>14</v>
      </c>
      <c r="R15" s="29" t="s">
        <v>15</v>
      </c>
      <c r="S15" s="29" t="s">
        <v>33</v>
      </c>
      <c r="T15" s="29" t="s">
        <v>7</v>
      </c>
      <c r="U15" s="29" t="s">
        <v>8</v>
      </c>
      <c r="V15" s="29" t="s">
        <v>31</v>
      </c>
      <c r="W15" s="29" t="s">
        <v>9</v>
      </c>
      <c r="X15" s="29" t="s">
        <v>10</v>
      </c>
      <c r="Y15" s="29" t="s">
        <v>11</v>
      </c>
      <c r="Z15" s="29" t="s">
        <v>12</v>
      </c>
      <c r="AA15" s="29" t="s">
        <v>13</v>
      </c>
      <c r="AB15" s="29" t="s">
        <v>43</v>
      </c>
      <c r="AC15" s="29" t="s">
        <v>14</v>
      </c>
      <c r="AD15" s="29" t="s">
        <v>15</v>
      </c>
      <c r="AE15" s="30" t="s">
        <v>34</v>
      </c>
    </row>
    <row r="16" spans="1:31" ht="18.95" customHeight="1" x14ac:dyDescent="0.2">
      <c r="A16" s="36" t="s">
        <v>19</v>
      </c>
      <c r="B16" s="37"/>
      <c r="C16" s="37"/>
      <c r="D16" s="37"/>
      <c r="E16" s="37"/>
      <c r="F16" s="38"/>
      <c r="G16" s="29">
        <v>0</v>
      </c>
      <c r="H16" s="31">
        <v>0.68489999999999995</v>
      </c>
      <c r="I16" s="31">
        <v>1.2694000000000001</v>
      </c>
      <c r="J16" s="31">
        <v>1.4408999999999998</v>
      </c>
      <c r="K16" s="31">
        <v>1.6829000000000001</v>
      </c>
      <c r="L16" s="31">
        <v>1.8839000000000001</v>
      </c>
      <c r="M16" s="31">
        <v>1.8620000000000001</v>
      </c>
      <c r="N16" s="31">
        <v>1.6351</v>
      </c>
      <c r="O16" s="31">
        <v>1.2509000000000001</v>
      </c>
      <c r="P16" s="31">
        <v>0.80300000000000005</v>
      </c>
      <c r="Q16" s="31">
        <v>0.78690000000000004</v>
      </c>
      <c r="R16" s="31">
        <v>0.3422</v>
      </c>
      <c r="S16" s="29">
        <v>0</v>
      </c>
      <c r="T16" s="31">
        <v>-0.15000000000000002</v>
      </c>
      <c r="U16" s="31">
        <v>-0.18559999999999999</v>
      </c>
      <c r="V16" s="31">
        <v>-0.16829999999999998</v>
      </c>
      <c r="W16" s="31">
        <v>-0.1525</v>
      </c>
      <c r="X16" s="31">
        <v>-0.1041</v>
      </c>
      <c r="Y16" s="31">
        <v>-8.3499999999999991E-2</v>
      </c>
      <c r="Z16" s="31">
        <v>-0.10539999999999999</v>
      </c>
      <c r="AA16" s="31">
        <v>-0.15399999999999997</v>
      </c>
      <c r="AB16" s="31">
        <v>-0.1709</v>
      </c>
      <c r="AC16" s="31">
        <v>-0.18680000000000002</v>
      </c>
      <c r="AD16" s="31">
        <v>-0.14940000000000001</v>
      </c>
      <c r="AE16" s="30">
        <v>0</v>
      </c>
    </row>
    <row r="17" spans="1:31" ht="18.95" customHeight="1" x14ac:dyDescent="0.2">
      <c r="A17" s="36" t="s">
        <v>20</v>
      </c>
      <c r="B17" s="37"/>
      <c r="C17" s="37"/>
      <c r="D17" s="37"/>
      <c r="E17" s="37"/>
      <c r="F17" s="38"/>
      <c r="G17" s="29">
        <v>0</v>
      </c>
      <c r="H17" s="31">
        <v>2.0621999999999998</v>
      </c>
      <c r="I17" s="31">
        <v>3.8178000000000001</v>
      </c>
      <c r="J17" s="31">
        <v>4.3319999999999999</v>
      </c>
      <c r="K17" s="31">
        <v>5.0562000000000005</v>
      </c>
      <c r="L17" s="31">
        <v>5.6524999999999999</v>
      </c>
      <c r="M17" s="31">
        <v>5.5738000000000003</v>
      </c>
      <c r="N17" s="31">
        <v>4.8779999999999992</v>
      </c>
      <c r="O17" s="31">
        <v>3.7139000000000002</v>
      </c>
      <c r="P17" s="31">
        <v>2.3695999999999997</v>
      </c>
      <c r="Q17" s="31">
        <v>2.3217000000000003</v>
      </c>
      <c r="R17" s="31">
        <v>1.004</v>
      </c>
      <c r="S17" s="29">
        <v>0</v>
      </c>
      <c r="T17" s="31">
        <v>-0.45100000000000001</v>
      </c>
      <c r="U17" s="31">
        <v>-0.55769999999999997</v>
      </c>
      <c r="V17" s="31">
        <v>-0.501</v>
      </c>
      <c r="W17" s="31">
        <v>-0.44900000000000001</v>
      </c>
      <c r="X17" s="31">
        <v>-0.29160000000000003</v>
      </c>
      <c r="Y17" s="31">
        <v>-0.2266</v>
      </c>
      <c r="Z17" s="31">
        <v>-0.30299999999999999</v>
      </c>
      <c r="AA17" s="31">
        <v>-0.4672</v>
      </c>
      <c r="AB17" s="31">
        <v>-0.52359999999999995</v>
      </c>
      <c r="AC17" s="31">
        <v>-0.57619999999999993</v>
      </c>
      <c r="AD17" s="31">
        <v>-0.45960000000000001</v>
      </c>
      <c r="AE17" s="30">
        <v>0</v>
      </c>
    </row>
    <row r="18" spans="1:31" ht="18.95" customHeight="1" x14ac:dyDescent="0.2">
      <c r="A18" s="36" t="s">
        <v>21</v>
      </c>
      <c r="B18" s="37"/>
      <c r="C18" s="37"/>
      <c r="D18" s="37"/>
      <c r="E18" s="37"/>
      <c r="F18" s="38"/>
      <c r="G18" s="29">
        <v>0</v>
      </c>
      <c r="H18" s="32">
        <v>1.0269600000005994</v>
      </c>
      <c r="I18" s="32">
        <v>1.8271199999994678</v>
      </c>
      <c r="J18" s="32">
        <v>2.0606325600001583</v>
      </c>
      <c r="K18" s="32">
        <v>2.3992800000009993</v>
      </c>
      <c r="L18" s="32">
        <v>2.743440000001101</v>
      </c>
      <c r="M18" s="32">
        <v>2.859599999999773</v>
      </c>
      <c r="N18" s="32">
        <v>2.746560000000045</v>
      </c>
      <c r="O18" s="32">
        <v>2.4043199999991884</v>
      </c>
      <c r="P18" s="32">
        <v>1.861994639999466</v>
      </c>
      <c r="Q18" s="32">
        <v>1.8328799999999319</v>
      </c>
      <c r="R18" s="32">
        <v>1.0322399999995469</v>
      </c>
      <c r="S18" s="29">
        <v>0</v>
      </c>
      <c r="T18" s="32">
        <v>0.59472000000050684</v>
      </c>
      <c r="U18" s="32">
        <v>0.95903999999882217</v>
      </c>
      <c r="V18" s="32">
        <v>1.113712320000559</v>
      </c>
      <c r="W18" s="32">
        <v>1.3437600000002021</v>
      </c>
      <c r="X18" s="32">
        <v>1.8424800000002506</v>
      </c>
      <c r="Y18" s="32">
        <v>2.110800000000836</v>
      </c>
      <c r="Z18" s="32">
        <v>2.1499200000002929</v>
      </c>
      <c r="AA18" s="32">
        <v>1.957440000000588</v>
      </c>
      <c r="AB18" s="32">
        <v>1.8122313600001689</v>
      </c>
      <c r="AC18" s="32">
        <v>1.5357600000011189</v>
      </c>
      <c r="AD18" s="32">
        <v>0.88247999999975946</v>
      </c>
      <c r="AE18" s="30">
        <v>0</v>
      </c>
    </row>
    <row r="19" spans="1:31" ht="18.95" customHeight="1" thickBot="1" x14ac:dyDescent="0.25">
      <c r="A19" s="39" t="s">
        <v>16</v>
      </c>
      <c r="B19" s="40"/>
      <c r="C19" s="40"/>
      <c r="D19" s="40"/>
      <c r="E19" s="40"/>
      <c r="F19" s="41"/>
      <c r="G19" s="33">
        <v>0</v>
      </c>
      <c r="H19" s="34">
        <f t="shared" ref="H19:R19" si="4">SUM(H16:H18)</f>
        <v>3.774060000000599</v>
      </c>
      <c r="I19" s="34">
        <f t="shared" si="4"/>
        <v>6.914319999999468</v>
      </c>
      <c r="J19" s="34">
        <f t="shared" si="4"/>
        <v>7.8335325600001582</v>
      </c>
      <c r="K19" s="34">
        <f t="shared" si="4"/>
        <v>9.1383800000009998</v>
      </c>
      <c r="L19" s="34">
        <f t="shared" si="4"/>
        <v>10.279840000001101</v>
      </c>
      <c r="M19" s="34">
        <f t="shared" si="4"/>
        <v>10.295399999999773</v>
      </c>
      <c r="N19" s="34">
        <f t="shared" si="4"/>
        <v>9.2596600000000446</v>
      </c>
      <c r="O19" s="34">
        <f t="shared" si="4"/>
        <v>7.3691199999991888</v>
      </c>
      <c r="P19" s="34">
        <f t="shared" si="4"/>
        <v>5.0345946399994652</v>
      </c>
      <c r="Q19" s="34">
        <f t="shared" si="4"/>
        <v>4.9414799999999328</v>
      </c>
      <c r="R19" s="34">
        <f t="shared" si="4"/>
        <v>2.3784399999995469</v>
      </c>
      <c r="S19" s="33">
        <v>0</v>
      </c>
      <c r="T19" s="34">
        <f t="shared" ref="T19:AD19" si="5">SUM(T16:T18)</f>
        <v>-6.2799999994931355E-3</v>
      </c>
      <c r="U19" s="34">
        <f t="shared" si="5"/>
        <v>0.21573999999882221</v>
      </c>
      <c r="V19" s="34">
        <f t="shared" si="5"/>
        <v>0.44441232000055897</v>
      </c>
      <c r="W19" s="34">
        <f t="shared" si="5"/>
        <v>0.74226000000020209</v>
      </c>
      <c r="X19" s="34">
        <f t="shared" si="5"/>
        <v>1.4467800000002504</v>
      </c>
      <c r="Y19" s="34">
        <f t="shared" si="5"/>
        <v>1.800700000000836</v>
      </c>
      <c r="Z19" s="34">
        <f t="shared" si="5"/>
        <v>1.7415200000002931</v>
      </c>
      <c r="AA19" s="34">
        <f t="shared" si="5"/>
        <v>1.3362400000005881</v>
      </c>
      <c r="AB19" s="34">
        <f t="shared" si="5"/>
        <v>1.117731360000169</v>
      </c>
      <c r="AC19" s="34">
        <f t="shared" si="5"/>
        <v>0.772760000001119</v>
      </c>
      <c r="AD19" s="34">
        <f t="shared" si="5"/>
        <v>0.27347999999975947</v>
      </c>
      <c r="AE19" s="35">
        <v>0</v>
      </c>
    </row>
    <row r="20" spans="1:31" ht="18.95" customHeight="1" x14ac:dyDescent="0.2">
      <c r="A20" s="42" t="s">
        <v>26</v>
      </c>
      <c r="B20" s="43"/>
      <c r="C20" s="43"/>
      <c r="D20" s="43"/>
      <c r="E20" s="43"/>
      <c r="F20" s="44"/>
      <c r="G20" s="27"/>
      <c r="H20" s="48" t="s">
        <v>22</v>
      </c>
      <c r="I20" s="43"/>
      <c r="J20" s="43"/>
      <c r="K20" s="43"/>
      <c r="L20" s="43"/>
      <c r="M20" s="43"/>
      <c r="N20" s="43"/>
      <c r="O20" s="43"/>
      <c r="P20" s="43"/>
      <c r="Q20" s="43"/>
      <c r="R20" s="44"/>
      <c r="S20" s="27"/>
      <c r="T20" s="48" t="s">
        <v>23</v>
      </c>
      <c r="U20" s="43"/>
      <c r="V20" s="43"/>
      <c r="W20" s="43"/>
      <c r="X20" s="43"/>
      <c r="Y20" s="43"/>
      <c r="Z20" s="43"/>
      <c r="AA20" s="43"/>
      <c r="AB20" s="43"/>
      <c r="AC20" s="43"/>
      <c r="AD20" s="44"/>
      <c r="AE20" s="28"/>
    </row>
    <row r="21" spans="1:31" ht="18.95" customHeight="1" x14ac:dyDescent="0.2">
      <c r="A21" s="45"/>
      <c r="B21" s="46"/>
      <c r="C21" s="46"/>
      <c r="D21" s="46"/>
      <c r="E21" s="46"/>
      <c r="F21" s="47"/>
      <c r="G21" s="29" t="s">
        <v>32</v>
      </c>
      <c r="H21" s="29" t="s">
        <v>7</v>
      </c>
      <c r="I21" s="29" t="s">
        <v>8</v>
      </c>
      <c r="J21" s="29" t="s">
        <v>29</v>
      </c>
      <c r="K21" s="29" t="s">
        <v>9</v>
      </c>
      <c r="L21" s="29" t="s">
        <v>10</v>
      </c>
      <c r="M21" s="29" t="s">
        <v>11</v>
      </c>
      <c r="N21" s="29" t="s">
        <v>12</v>
      </c>
      <c r="O21" s="29" t="s">
        <v>13</v>
      </c>
      <c r="P21" s="29" t="s">
        <v>30</v>
      </c>
      <c r="Q21" s="29" t="s">
        <v>14</v>
      </c>
      <c r="R21" s="29" t="s">
        <v>15</v>
      </c>
      <c r="S21" s="29" t="s">
        <v>33</v>
      </c>
      <c r="T21" s="29" t="s">
        <v>7</v>
      </c>
      <c r="U21" s="29" t="s">
        <v>8</v>
      </c>
      <c r="V21" s="29" t="s">
        <v>31</v>
      </c>
      <c r="W21" s="29" t="s">
        <v>9</v>
      </c>
      <c r="X21" s="29" t="s">
        <v>10</v>
      </c>
      <c r="Y21" s="29" t="s">
        <v>11</v>
      </c>
      <c r="Z21" s="29" t="s">
        <v>12</v>
      </c>
      <c r="AA21" s="29" t="s">
        <v>13</v>
      </c>
      <c r="AB21" s="29" t="s">
        <v>43</v>
      </c>
      <c r="AC21" s="29" t="s">
        <v>14</v>
      </c>
      <c r="AD21" s="29" t="s">
        <v>15</v>
      </c>
      <c r="AE21" s="30" t="s">
        <v>34</v>
      </c>
    </row>
    <row r="22" spans="1:31" ht="18.95" customHeight="1" x14ac:dyDescent="0.2">
      <c r="A22" s="36" t="s">
        <v>19</v>
      </c>
      <c r="B22" s="37"/>
      <c r="C22" s="37"/>
      <c r="D22" s="37"/>
      <c r="E22" s="37"/>
      <c r="F22" s="38"/>
      <c r="G22" s="29">
        <v>0</v>
      </c>
      <c r="H22" s="31">
        <v>0.69919999999999993</v>
      </c>
      <c r="I22" s="31">
        <v>1.2965999999999998</v>
      </c>
      <c r="J22" s="31">
        <v>1.4725999999999999</v>
      </c>
      <c r="K22" s="31">
        <v>1.7208000000000001</v>
      </c>
      <c r="L22" s="31">
        <v>1.9291</v>
      </c>
      <c r="M22" s="31">
        <v>1.9100000000000001</v>
      </c>
      <c r="N22" s="31">
        <v>1.6839999999999999</v>
      </c>
      <c r="O22" s="31">
        <v>1.29</v>
      </c>
      <c r="P22" s="31">
        <v>0.83039999999999992</v>
      </c>
      <c r="Q22" s="31">
        <v>0.81480000000000008</v>
      </c>
      <c r="R22" s="31">
        <v>0.35639999999999999</v>
      </c>
      <c r="S22" s="29">
        <v>0</v>
      </c>
      <c r="T22" s="31">
        <v>-0.16369999999999998</v>
      </c>
      <c r="U22" s="31">
        <v>-0.2114</v>
      </c>
      <c r="V22" s="31">
        <v>-0.20080000000000001</v>
      </c>
      <c r="W22" s="31">
        <v>-0.188</v>
      </c>
      <c r="X22" s="31">
        <v>-0.1457</v>
      </c>
      <c r="Y22" s="31">
        <v>-0.12659999999999999</v>
      </c>
      <c r="Z22" s="31">
        <v>-0.14599999999999999</v>
      </c>
      <c r="AA22" s="31">
        <v>-0.1885</v>
      </c>
      <c r="AB22" s="31">
        <v>-0.20170000000000002</v>
      </c>
      <c r="AC22" s="31">
        <v>-0.21099999999999999</v>
      </c>
      <c r="AD22" s="31">
        <v>-0.16160000000000002</v>
      </c>
      <c r="AE22" s="30">
        <v>0</v>
      </c>
    </row>
    <row r="23" spans="1:31" ht="18.95" customHeight="1" x14ac:dyDescent="0.2">
      <c r="A23" s="36" t="s">
        <v>20</v>
      </c>
      <c r="B23" s="37"/>
      <c r="C23" s="37"/>
      <c r="D23" s="37"/>
      <c r="E23" s="37"/>
      <c r="F23" s="38"/>
      <c r="G23" s="29">
        <v>0</v>
      </c>
      <c r="H23" s="31">
        <v>2.0413999999999999</v>
      </c>
      <c r="I23" s="31">
        <v>3.782</v>
      </c>
      <c r="J23" s="31">
        <v>4.2930999999999999</v>
      </c>
      <c r="K23" s="31">
        <v>5.0115999999999996</v>
      </c>
      <c r="L23" s="31">
        <v>5.6069000000000004</v>
      </c>
      <c r="M23" s="31">
        <v>5.5340999999999996</v>
      </c>
      <c r="N23" s="31">
        <v>4.8571</v>
      </c>
      <c r="O23" s="31">
        <v>3.6972999999999998</v>
      </c>
      <c r="P23" s="31">
        <v>2.3601999999999999</v>
      </c>
      <c r="Q23" s="31">
        <v>2.3157000000000001</v>
      </c>
      <c r="R23" s="31">
        <v>1.0036</v>
      </c>
      <c r="S23" s="29">
        <v>0</v>
      </c>
      <c r="T23" s="31">
        <v>-0.4612</v>
      </c>
      <c r="U23" s="31">
        <v>-0.57999999999999996</v>
      </c>
      <c r="V23" s="31">
        <v>-0.53120000000000001</v>
      </c>
      <c r="W23" s="31">
        <v>-0.4834</v>
      </c>
      <c r="X23" s="31">
        <v>-0.33440000000000003</v>
      </c>
      <c r="Y23" s="31">
        <v>-0.27179999999999999</v>
      </c>
      <c r="Z23" s="31">
        <v>-0.34439999999999998</v>
      </c>
      <c r="AA23" s="31">
        <v>-0.5</v>
      </c>
      <c r="AB23" s="31">
        <v>-0.55099999999999993</v>
      </c>
      <c r="AC23" s="31">
        <v>-0.59520000000000006</v>
      </c>
      <c r="AD23" s="31">
        <v>-0.46710000000000002</v>
      </c>
      <c r="AE23" s="30">
        <v>0</v>
      </c>
    </row>
    <row r="24" spans="1:31" ht="18.95" customHeight="1" x14ac:dyDescent="0.2">
      <c r="A24" s="36" t="s">
        <v>21</v>
      </c>
      <c r="B24" s="37"/>
      <c r="C24" s="37"/>
      <c r="D24" s="37"/>
      <c r="E24" s="37"/>
      <c r="F24" s="38"/>
      <c r="G24" s="29">
        <v>0</v>
      </c>
      <c r="H24" s="32">
        <v>1.0187999999993735</v>
      </c>
      <c r="I24" s="32">
        <v>1.8131999999991422</v>
      </c>
      <c r="J24" s="32">
        <v>2.0442035999999462</v>
      </c>
      <c r="K24" s="32">
        <v>2.3796000000002095</v>
      </c>
      <c r="L24" s="32">
        <v>2.720400000000609</v>
      </c>
      <c r="M24" s="32">
        <v>2.8344000000006417</v>
      </c>
      <c r="N24" s="32">
        <v>2.7216000000003078</v>
      </c>
      <c r="O24" s="32">
        <v>2.3819999999996071</v>
      </c>
      <c r="P24" s="32">
        <v>1.8430283999987296</v>
      </c>
      <c r="Q24" s="32">
        <v>1.8144000000002052</v>
      </c>
      <c r="R24" s="32">
        <v>1.0212000000001353</v>
      </c>
      <c r="S24" s="29">
        <v>0</v>
      </c>
      <c r="T24" s="32">
        <v>0.85104000000001179</v>
      </c>
      <c r="U24" s="32">
        <v>1.4752799999996569</v>
      </c>
      <c r="V24" s="32">
        <v>1.7927438400006395</v>
      </c>
      <c r="W24" s="32">
        <v>1.986719999998968</v>
      </c>
      <c r="X24" s="32">
        <v>2.3853599999993094</v>
      </c>
      <c r="Y24" s="32">
        <v>2.5560000000009495</v>
      </c>
      <c r="Z24" s="32">
        <v>2.4998400000008587</v>
      </c>
      <c r="AA24" s="32">
        <v>2.2156800000007024</v>
      </c>
      <c r="AB24" s="32">
        <v>2.0380843200009622</v>
      </c>
      <c r="AC24" s="32">
        <v>1.7047200000001794</v>
      </c>
      <c r="AD24" s="32">
        <v>0.96575999999959095</v>
      </c>
      <c r="AE24" s="30">
        <v>0</v>
      </c>
    </row>
    <row r="25" spans="1:31" ht="18.95" customHeight="1" thickBot="1" x14ac:dyDescent="0.25">
      <c r="A25" s="39" t="s">
        <v>16</v>
      </c>
      <c r="B25" s="40"/>
      <c r="C25" s="40"/>
      <c r="D25" s="40"/>
      <c r="E25" s="40"/>
      <c r="F25" s="41"/>
      <c r="G25" s="33">
        <v>0</v>
      </c>
      <c r="H25" s="34">
        <f t="shared" ref="H25:R25" si="6">SUM(H22:H24)</f>
        <v>3.7593999999993732</v>
      </c>
      <c r="I25" s="34">
        <f t="shared" si="6"/>
        <v>6.8917999999991419</v>
      </c>
      <c r="J25" s="34">
        <f t="shared" si="6"/>
        <v>7.809903599999946</v>
      </c>
      <c r="K25" s="34">
        <f t="shared" si="6"/>
        <v>9.1120000000002097</v>
      </c>
      <c r="L25" s="34">
        <f t="shared" si="6"/>
        <v>10.25640000000061</v>
      </c>
      <c r="M25" s="34">
        <f t="shared" si="6"/>
        <v>10.278500000000641</v>
      </c>
      <c r="N25" s="34">
        <f t="shared" si="6"/>
        <v>9.2627000000003079</v>
      </c>
      <c r="O25" s="34">
        <f t="shared" si="6"/>
        <v>7.3692999999996065</v>
      </c>
      <c r="P25" s="34">
        <f t="shared" si="6"/>
        <v>5.0336283999987295</v>
      </c>
      <c r="Q25" s="34">
        <f t="shared" si="6"/>
        <v>4.9449000000002048</v>
      </c>
      <c r="R25" s="34">
        <f t="shared" si="6"/>
        <v>2.3812000000001357</v>
      </c>
      <c r="S25" s="33">
        <v>0</v>
      </c>
      <c r="T25" s="34">
        <f t="shared" ref="T25:AD25" si="7">SUM(T22:T24)</f>
        <v>0.22614000000001178</v>
      </c>
      <c r="U25" s="34">
        <f t="shared" si="7"/>
        <v>0.68387999999965687</v>
      </c>
      <c r="V25" s="34">
        <f t="shared" si="7"/>
        <v>1.0607438400006395</v>
      </c>
      <c r="W25" s="34">
        <f t="shared" si="7"/>
        <v>1.315319999998968</v>
      </c>
      <c r="X25" s="34">
        <f t="shared" si="7"/>
        <v>1.9052599999993094</v>
      </c>
      <c r="Y25" s="34">
        <f t="shared" si="7"/>
        <v>2.1576000000009494</v>
      </c>
      <c r="Z25" s="34">
        <f t="shared" si="7"/>
        <v>2.0094400000008585</v>
      </c>
      <c r="AA25" s="34">
        <f t="shared" si="7"/>
        <v>1.5271800000007025</v>
      </c>
      <c r="AB25" s="34">
        <f t="shared" si="7"/>
        <v>1.2853843200009623</v>
      </c>
      <c r="AC25" s="34">
        <f t="shared" si="7"/>
        <v>0.8985200000001794</v>
      </c>
      <c r="AD25" s="34">
        <f t="shared" si="7"/>
        <v>0.33705999999959091</v>
      </c>
      <c r="AE25" s="35">
        <v>0</v>
      </c>
    </row>
    <row r="26" spans="1:31" ht="18.95" customHeight="1" x14ac:dyDescent="0.2">
      <c r="A26" s="42" t="s">
        <v>27</v>
      </c>
      <c r="B26" s="43"/>
      <c r="C26" s="43"/>
      <c r="D26" s="43"/>
      <c r="E26" s="43"/>
      <c r="F26" s="44"/>
      <c r="G26" s="27"/>
      <c r="H26" s="48" t="s">
        <v>22</v>
      </c>
      <c r="I26" s="43"/>
      <c r="J26" s="43"/>
      <c r="K26" s="43"/>
      <c r="L26" s="43"/>
      <c r="M26" s="43"/>
      <c r="N26" s="43"/>
      <c r="O26" s="43"/>
      <c r="P26" s="43"/>
      <c r="Q26" s="43"/>
      <c r="R26" s="44"/>
      <c r="S26" s="27"/>
      <c r="T26" s="48" t="s">
        <v>23</v>
      </c>
      <c r="U26" s="43"/>
      <c r="V26" s="43"/>
      <c r="W26" s="43"/>
      <c r="X26" s="43"/>
      <c r="Y26" s="43"/>
      <c r="Z26" s="43"/>
      <c r="AA26" s="43"/>
      <c r="AB26" s="43"/>
      <c r="AC26" s="43"/>
      <c r="AD26" s="44"/>
      <c r="AE26" s="28"/>
    </row>
    <row r="27" spans="1:31" ht="18.95" customHeight="1" x14ac:dyDescent="0.2">
      <c r="A27" s="45"/>
      <c r="B27" s="46"/>
      <c r="C27" s="46"/>
      <c r="D27" s="46"/>
      <c r="E27" s="46"/>
      <c r="F27" s="47"/>
      <c r="G27" s="29" t="s">
        <v>32</v>
      </c>
      <c r="H27" s="29" t="s">
        <v>7</v>
      </c>
      <c r="I27" s="29" t="s">
        <v>8</v>
      </c>
      <c r="J27" s="29" t="s">
        <v>29</v>
      </c>
      <c r="K27" s="29" t="s">
        <v>9</v>
      </c>
      <c r="L27" s="29" t="s">
        <v>10</v>
      </c>
      <c r="M27" s="29" t="s">
        <v>11</v>
      </c>
      <c r="N27" s="29" t="s">
        <v>12</v>
      </c>
      <c r="O27" s="29" t="s">
        <v>13</v>
      </c>
      <c r="P27" s="29" t="s">
        <v>30</v>
      </c>
      <c r="Q27" s="29" t="s">
        <v>14</v>
      </c>
      <c r="R27" s="29" t="s">
        <v>15</v>
      </c>
      <c r="S27" s="29" t="s">
        <v>33</v>
      </c>
      <c r="T27" s="29" t="s">
        <v>7</v>
      </c>
      <c r="U27" s="29" t="s">
        <v>8</v>
      </c>
      <c r="V27" s="29" t="s">
        <v>31</v>
      </c>
      <c r="W27" s="29" t="s">
        <v>9</v>
      </c>
      <c r="X27" s="29" t="s">
        <v>10</v>
      </c>
      <c r="Y27" s="29" t="s">
        <v>11</v>
      </c>
      <c r="Z27" s="29" t="s">
        <v>12</v>
      </c>
      <c r="AA27" s="29" t="s">
        <v>13</v>
      </c>
      <c r="AB27" s="29" t="s">
        <v>43</v>
      </c>
      <c r="AC27" s="29" t="s">
        <v>14</v>
      </c>
      <c r="AD27" s="29" t="s">
        <v>15</v>
      </c>
      <c r="AE27" s="30" t="s">
        <v>34</v>
      </c>
    </row>
    <row r="28" spans="1:31" ht="18.95" customHeight="1" x14ac:dyDescent="0.2">
      <c r="A28" s="36" t="s">
        <v>19</v>
      </c>
      <c r="B28" s="37"/>
      <c r="C28" s="37"/>
      <c r="D28" s="37"/>
      <c r="E28" s="37"/>
      <c r="F28" s="38"/>
      <c r="G28" s="29">
        <v>0</v>
      </c>
      <c r="H28" s="31">
        <v>0.71179999999999999</v>
      </c>
      <c r="I28" s="31">
        <v>1.3210999999999999</v>
      </c>
      <c r="J28" s="31">
        <v>1.5011999999999999</v>
      </c>
      <c r="K28" s="31">
        <v>1.7552000000000001</v>
      </c>
      <c r="L28" s="31">
        <v>1.9709000000000001</v>
      </c>
      <c r="M28" s="31">
        <v>1.9558000000000002</v>
      </c>
      <c r="N28" s="31">
        <v>1.7267999999999999</v>
      </c>
      <c r="O28" s="31">
        <v>1.3306000000000002</v>
      </c>
      <c r="P28" s="31">
        <v>0.85990000000000011</v>
      </c>
      <c r="Q28" s="31">
        <v>0.84500000000000008</v>
      </c>
      <c r="R28" s="31">
        <v>0.37230000000000002</v>
      </c>
      <c r="S28" s="29">
        <v>0</v>
      </c>
      <c r="T28" s="31">
        <v>-0.17829999999999999</v>
      </c>
      <c r="U28" s="31">
        <v>-0.2394</v>
      </c>
      <c r="V28" s="31">
        <v>-0.23599999999999999</v>
      </c>
      <c r="W28" s="31">
        <v>-0.22660000000000002</v>
      </c>
      <c r="X28" s="31">
        <v>-0.19060000000000002</v>
      </c>
      <c r="Y28" s="31">
        <v>-0.17300000000000001</v>
      </c>
      <c r="Z28" s="31">
        <v>-0.18880000000000002</v>
      </c>
      <c r="AA28" s="31">
        <v>-0.22330000000000003</v>
      </c>
      <c r="AB28" s="31">
        <v>-0.2326</v>
      </c>
      <c r="AC28" s="31">
        <v>-0.23500000000000001</v>
      </c>
      <c r="AD28" s="31">
        <v>-0.17369999999999999</v>
      </c>
      <c r="AE28" s="30">
        <v>0</v>
      </c>
    </row>
    <row r="29" spans="1:31" ht="18.95" customHeight="1" x14ac:dyDescent="0.2">
      <c r="A29" s="36" t="s">
        <v>20</v>
      </c>
      <c r="B29" s="37"/>
      <c r="C29" s="37"/>
      <c r="D29" s="37"/>
      <c r="E29" s="37"/>
      <c r="F29" s="38"/>
      <c r="G29" s="29">
        <v>0</v>
      </c>
      <c r="H29" s="31">
        <v>2.024</v>
      </c>
      <c r="I29" s="31">
        <v>3.7502999999999997</v>
      </c>
      <c r="J29" s="31">
        <v>4.2587000000000002</v>
      </c>
      <c r="K29" s="31">
        <v>4.9730999999999996</v>
      </c>
      <c r="L29" s="31">
        <v>5.5711000000000004</v>
      </c>
      <c r="M29" s="31">
        <v>5.5091000000000001</v>
      </c>
      <c r="N29" s="31">
        <v>4.8394000000000004</v>
      </c>
      <c r="O29" s="31">
        <v>3.7018999999999997</v>
      </c>
      <c r="P29" s="31">
        <v>2.3685999999999998</v>
      </c>
      <c r="Q29" s="31">
        <v>2.327</v>
      </c>
      <c r="R29" s="31">
        <v>1.0129999999999999</v>
      </c>
      <c r="S29" s="29">
        <v>0</v>
      </c>
      <c r="T29" s="31">
        <v>-0.4672</v>
      </c>
      <c r="U29" s="31">
        <v>-0.59360000000000002</v>
      </c>
      <c r="V29" s="31">
        <v>-0.54959999999999987</v>
      </c>
      <c r="W29" s="31">
        <v>-0.50419999999999998</v>
      </c>
      <c r="X29" s="31">
        <v>-0.36020000000000002</v>
      </c>
      <c r="Y29" s="31">
        <v>-0.29849999999999999</v>
      </c>
      <c r="Z29" s="31">
        <v>-0.36659999999999998</v>
      </c>
      <c r="AA29" s="31">
        <v>-0.5141</v>
      </c>
      <c r="AB29" s="31">
        <v>-0.56190000000000007</v>
      </c>
      <c r="AC29" s="31">
        <v>-0.60120000000000007</v>
      </c>
      <c r="AD29" s="31">
        <v>-0.46710000000000002</v>
      </c>
      <c r="AE29" s="30">
        <v>0</v>
      </c>
    </row>
    <row r="30" spans="1:31" ht="18.95" customHeight="1" x14ac:dyDescent="0.2">
      <c r="A30" s="36" t="s">
        <v>21</v>
      </c>
      <c r="B30" s="37"/>
      <c r="C30" s="37"/>
      <c r="D30" s="37"/>
      <c r="E30" s="37"/>
      <c r="F30" s="38"/>
      <c r="G30" s="29">
        <v>0</v>
      </c>
      <c r="H30" s="32">
        <v>1.0130400000002737</v>
      </c>
      <c r="I30" s="32">
        <v>1.8004799999998795</v>
      </c>
      <c r="J30" s="32">
        <v>2.0298410399991553</v>
      </c>
      <c r="K30" s="32">
        <v>2.3623200000001816</v>
      </c>
      <c r="L30" s="32">
        <v>2.6997600000008788</v>
      </c>
      <c r="M30" s="32">
        <v>2.811600000000908</v>
      </c>
      <c r="N30" s="32">
        <v>2.6990399999999681</v>
      </c>
      <c r="O30" s="32">
        <v>2.3608799999997245</v>
      </c>
      <c r="P30" s="32">
        <v>1.8263637599998219</v>
      </c>
      <c r="Q30" s="32">
        <v>1.7983200000012403</v>
      </c>
      <c r="R30" s="32">
        <v>1.0113600000004226</v>
      </c>
      <c r="S30" s="29">
        <v>0</v>
      </c>
      <c r="T30" s="32">
        <v>1.1104800000011892</v>
      </c>
      <c r="U30" s="32">
        <v>1.997760000001108</v>
      </c>
      <c r="V30" s="32">
        <v>2.4211900800000876</v>
      </c>
      <c r="W30" s="32">
        <v>2.5826400000005378</v>
      </c>
      <c r="X30" s="32">
        <v>2.8879200000005767</v>
      </c>
      <c r="Y30" s="32">
        <v>2.9676000000013119</v>
      </c>
      <c r="Z30" s="32">
        <v>2.8228799999997136</v>
      </c>
      <c r="AA30" s="32">
        <v>2.4537599999998747</v>
      </c>
      <c r="AB30" s="32">
        <v>2.2462838400001601</v>
      </c>
      <c r="AC30" s="32">
        <v>1.8602399999990666</v>
      </c>
      <c r="AD30" s="32">
        <v>1.0423200000000179</v>
      </c>
      <c r="AE30" s="30">
        <v>0</v>
      </c>
    </row>
    <row r="31" spans="1:31" ht="18.95" customHeight="1" thickBot="1" x14ac:dyDescent="0.25">
      <c r="A31" s="39" t="s">
        <v>16</v>
      </c>
      <c r="B31" s="40"/>
      <c r="C31" s="40"/>
      <c r="D31" s="40"/>
      <c r="E31" s="40"/>
      <c r="F31" s="41"/>
      <c r="G31" s="33">
        <v>0</v>
      </c>
      <c r="H31" s="34">
        <f t="shared" ref="H31:R31" si="8">SUM(H28:H30)</f>
        <v>3.748840000000274</v>
      </c>
      <c r="I31" s="34">
        <f t="shared" si="8"/>
        <v>6.8718799999998792</v>
      </c>
      <c r="J31" s="34">
        <f t="shared" si="8"/>
        <v>7.7897410399991553</v>
      </c>
      <c r="K31" s="34">
        <f t="shared" si="8"/>
        <v>9.0906200000001824</v>
      </c>
      <c r="L31" s="34">
        <f t="shared" si="8"/>
        <v>10.24176000000088</v>
      </c>
      <c r="M31" s="34">
        <f t="shared" si="8"/>
        <v>10.276500000000908</v>
      </c>
      <c r="N31" s="34">
        <f t="shared" si="8"/>
        <v>9.2652399999999684</v>
      </c>
      <c r="O31" s="34">
        <f t="shared" si="8"/>
        <v>7.3933799999997243</v>
      </c>
      <c r="P31" s="34">
        <f t="shared" si="8"/>
        <v>5.0548637599998223</v>
      </c>
      <c r="Q31" s="34">
        <f t="shared" si="8"/>
        <v>4.9703200000012409</v>
      </c>
      <c r="R31" s="34">
        <f t="shared" si="8"/>
        <v>2.3966600000004226</v>
      </c>
      <c r="S31" s="33">
        <v>0</v>
      </c>
      <c r="T31" s="34">
        <f t="shared" ref="T31:AD31" si="9">SUM(T28:T30)</f>
        <v>0.46498000000118922</v>
      </c>
      <c r="U31" s="34">
        <f t="shared" si="9"/>
        <v>1.164760000001108</v>
      </c>
      <c r="V31" s="34">
        <f t="shared" si="9"/>
        <v>1.6355900800000878</v>
      </c>
      <c r="W31" s="34">
        <f t="shared" si="9"/>
        <v>1.8518400000005379</v>
      </c>
      <c r="X31" s="34">
        <f t="shared" si="9"/>
        <v>2.3371200000005765</v>
      </c>
      <c r="Y31" s="34">
        <f t="shared" si="9"/>
        <v>2.496100000001312</v>
      </c>
      <c r="Z31" s="34">
        <f t="shared" si="9"/>
        <v>2.2674799999997135</v>
      </c>
      <c r="AA31" s="34">
        <f t="shared" si="9"/>
        <v>1.7163599999998747</v>
      </c>
      <c r="AB31" s="34">
        <f t="shared" si="9"/>
        <v>1.4517838400001599</v>
      </c>
      <c r="AC31" s="34">
        <f t="shared" si="9"/>
        <v>1.0240399999990666</v>
      </c>
      <c r="AD31" s="34">
        <f t="shared" si="9"/>
        <v>0.40152000000001786</v>
      </c>
      <c r="AE31" s="35">
        <v>0</v>
      </c>
    </row>
    <row r="32" spans="1:31" ht="18.95" customHeight="1" x14ac:dyDescent="0.2">
      <c r="A32" s="42" t="s">
        <v>28</v>
      </c>
      <c r="B32" s="43"/>
      <c r="C32" s="43"/>
      <c r="D32" s="43"/>
      <c r="E32" s="43"/>
      <c r="F32" s="44"/>
      <c r="G32" s="27"/>
      <c r="H32" s="48" t="s">
        <v>22</v>
      </c>
      <c r="I32" s="43"/>
      <c r="J32" s="43"/>
      <c r="K32" s="43"/>
      <c r="L32" s="43"/>
      <c r="M32" s="43"/>
      <c r="N32" s="43"/>
      <c r="O32" s="43"/>
      <c r="P32" s="43"/>
      <c r="Q32" s="43"/>
      <c r="R32" s="44"/>
      <c r="S32" s="27"/>
      <c r="T32" s="48" t="s">
        <v>23</v>
      </c>
      <c r="U32" s="43"/>
      <c r="V32" s="43"/>
      <c r="W32" s="43"/>
      <c r="X32" s="43"/>
      <c r="Y32" s="43"/>
      <c r="Z32" s="43"/>
      <c r="AA32" s="43"/>
      <c r="AB32" s="43"/>
      <c r="AC32" s="43"/>
      <c r="AD32" s="44"/>
      <c r="AE32" s="28"/>
    </row>
    <row r="33" spans="1:31" ht="18.95" customHeight="1" x14ac:dyDescent="0.2">
      <c r="A33" s="45"/>
      <c r="B33" s="46"/>
      <c r="C33" s="46"/>
      <c r="D33" s="46"/>
      <c r="E33" s="46"/>
      <c r="F33" s="47"/>
      <c r="G33" s="29" t="s">
        <v>32</v>
      </c>
      <c r="H33" s="29" t="s">
        <v>7</v>
      </c>
      <c r="I33" s="29" t="s">
        <v>8</v>
      </c>
      <c r="J33" s="29" t="s">
        <v>29</v>
      </c>
      <c r="K33" s="29" t="s">
        <v>9</v>
      </c>
      <c r="L33" s="29" t="s">
        <v>10</v>
      </c>
      <c r="M33" s="29" t="s">
        <v>11</v>
      </c>
      <c r="N33" s="29" t="s">
        <v>12</v>
      </c>
      <c r="O33" s="29" t="s">
        <v>13</v>
      </c>
      <c r="P33" s="29" t="s">
        <v>30</v>
      </c>
      <c r="Q33" s="29" t="s">
        <v>14</v>
      </c>
      <c r="R33" s="29" t="s">
        <v>15</v>
      </c>
      <c r="S33" s="29" t="s">
        <v>33</v>
      </c>
      <c r="T33" s="29" t="s">
        <v>7</v>
      </c>
      <c r="U33" s="29" t="s">
        <v>8</v>
      </c>
      <c r="V33" s="29" t="s">
        <v>31</v>
      </c>
      <c r="W33" s="29" t="s">
        <v>9</v>
      </c>
      <c r="X33" s="29" t="s">
        <v>10</v>
      </c>
      <c r="Y33" s="29" t="s">
        <v>11</v>
      </c>
      <c r="Z33" s="29" t="s">
        <v>12</v>
      </c>
      <c r="AA33" s="29" t="s">
        <v>13</v>
      </c>
      <c r="AB33" s="29" t="s">
        <v>43</v>
      </c>
      <c r="AC33" s="29" t="s">
        <v>14</v>
      </c>
      <c r="AD33" s="29" t="s">
        <v>15</v>
      </c>
      <c r="AE33" s="30" t="s">
        <v>34</v>
      </c>
    </row>
    <row r="34" spans="1:31" ht="18.95" customHeight="1" x14ac:dyDescent="0.2">
      <c r="A34" s="36" t="s">
        <v>19</v>
      </c>
      <c r="B34" s="37"/>
      <c r="C34" s="37"/>
      <c r="D34" s="37"/>
      <c r="E34" s="37"/>
      <c r="F34" s="38"/>
      <c r="G34" s="29">
        <v>0</v>
      </c>
      <c r="H34" s="31">
        <v>0.72440000000000004</v>
      </c>
      <c r="I34" s="31">
        <v>1.3452999999999999</v>
      </c>
      <c r="J34" s="31">
        <v>1.5295999999999998</v>
      </c>
      <c r="K34" s="31">
        <v>1.7893000000000001</v>
      </c>
      <c r="L34" s="31">
        <v>2.0125999999999999</v>
      </c>
      <c r="M34" s="31">
        <v>2.0036999999999998</v>
      </c>
      <c r="N34" s="31">
        <v>1.7754999999999999</v>
      </c>
      <c r="O34" s="31">
        <v>1.3764000000000001</v>
      </c>
      <c r="P34" s="31">
        <v>0.8952</v>
      </c>
      <c r="Q34" s="31">
        <v>0.88099999999999989</v>
      </c>
      <c r="R34" s="31">
        <v>0.39170000000000005</v>
      </c>
      <c r="S34" s="29">
        <v>0</v>
      </c>
      <c r="T34" s="31">
        <v>-0.19490000000000002</v>
      </c>
      <c r="U34" s="31">
        <v>-0.27</v>
      </c>
      <c r="V34" s="31">
        <v>-0.27429999999999999</v>
      </c>
      <c r="W34" s="31">
        <v>-0.26829999999999998</v>
      </c>
      <c r="X34" s="31">
        <v>-0.23930000000000001</v>
      </c>
      <c r="Y34" s="31">
        <v>-0.22320000000000001</v>
      </c>
      <c r="Z34" s="31">
        <v>-0.23430000000000001</v>
      </c>
      <c r="AA34" s="31">
        <v>-0.25870000000000004</v>
      </c>
      <c r="AB34" s="31">
        <v>-0.26339999999999997</v>
      </c>
      <c r="AC34" s="31">
        <v>-0.25779999999999997</v>
      </c>
      <c r="AD34" s="31">
        <v>-0.18480000000000002</v>
      </c>
      <c r="AE34" s="30">
        <v>0</v>
      </c>
    </row>
    <row r="35" spans="1:31" ht="18.95" customHeight="1" x14ac:dyDescent="0.2">
      <c r="A35" s="36" t="s">
        <v>20</v>
      </c>
      <c r="B35" s="37"/>
      <c r="C35" s="37"/>
      <c r="D35" s="37"/>
      <c r="E35" s="37"/>
      <c r="F35" s="38"/>
      <c r="G35" s="29">
        <v>0</v>
      </c>
      <c r="H35" s="31">
        <v>2.0059</v>
      </c>
      <c r="I35" s="31">
        <v>3.7206000000000001</v>
      </c>
      <c r="J35" s="31">
        <v>4.2274000000000003</v>
      </c>
      <c r="K35" s="31">
        <v>4.9397000000000002</v>
      </c>
      <c r="L35" s="31">
        <v>5.5440999999999994</v>
      </c>
      <c r="M35" s="31">
        <v>5.5017999999999994</v>
      </c>
      <c r="N35" s="31">
        <v>4.8504999999999994</v>
      </c>
      <c r="O35" s="31">
        <v>3.7311000000000001</v>
      </c>
      <c r="P35" s="31">
        <v>2.3988</v>
      </c>
      <c r="Q35" s="31">
        <v>2.3599000000000001</v>
      </c>
      <c r="R35" s="31">
        <v>1.0322</v>
      </c>
      <c r="S35" s="29">
        <v>0</v>
      </c>
      <c r="T35" s="31">
        <v>-0.47510000000000002</v>
      </c>
      <c r="U35" s="31">
        <v>-0.60319999999999996</v>
      </c>
      <c r="V35" s="31">
        <v>-0.55989999999999995</v>
      </c>
      <c r="W35" s="31">
        <v>-0.51529999999999998</v>
      </c>
      <c r="X35" s="31">
        <v>-0.37430000000000002</v>
      </c>
      <c r="Y35" s="31">
        <v>-0.31430000000000002</v>
      </c>
      <c r="Z35" s="31">
        <v>-0.37930000000000003</v>
      </c>
      <c r="AA35" s="31">
        <v>-0.51829999999999998</v>
      </c>
      <c r="AB35" s="31">
        <v>-0.56299999999999994</v>
      </c>
      <c r="AC35" s="31">
        <v>-0.59850000000000003</v>
      </c>
      <c r="AD35" s="31">
        <v>-0.4657</v>
      </c>
      <c r="AE35" s="30">
        <v>0</v>
      </c>
    </row>
    <row r="36" spans="1:31" ht="18.95" customHeight="1" x14ac:dyDescent="0.2">
      <c r="A36" s="36" t="s">
        <v>21</v>
      </c>
      <c r="B36" s="37"/>
      <c r="C36" s="37"/>
      <c r="D36" s="37"/>
      <c r="E36" s="37"/>
      <c r="F36" s="38"/>
      <c r="G36" s="29">
        <v>0</v>
      </c>
      <c r="H36" s="32">
        <v>1.0061999999998079</v>
      </c>
      <c r="I36" s="32">
        <v>1.7891999999997097</v>
      </c>
      <c r="J36" s="32">
        <v>2.0178282000001673</v>
      </c>
      <c r="K36" s="32">
        <v>2.3466000000003078</v>
      </c>
      <c r="L36" s="32">
        <v>2.6808000000009997</v>
      </c>
      <c r="M36" s="32">
        <v>2.791799999999057</v>
      </c>
      <c r="N36" s="32">
        <v>2.6784000000002379</v>
      </c>
      <c r="O36" s="32">
        <v>2.3429999999998472</v>
      </c>
      <c r="P36" s="32">
        <v>1.8117558000008103</v>
      </c>
      <c r="Q36" s="32">
        <v>1.7844000000009146</v>
      </c>
      <c r="R36" s="32">
        <v>1.0025999999993473</v>
      </c>
      <c r="S36" s="29">
        <v>0</v>
      </c>
      <c r="T36" s="32">
        <v>1.373880000000554</v>
      </c>
      <c r="U36" s="32">
        <v>2.5245599999998376</v>
      </c>
      <c r="V36" s="32">
        <v>3.0016966800008049</v>
      </c>
      <c r="W36" s="32">
        <v>3.1328400000002148</v>
      </c>
      <c r="X36" s="32">
        <v>3.3499199999992015</v>
      </c>
      <c r="Y36" s="32">
        <v>3.3462000000004082</v>
      </c>
      <c r="Z36" s="32">
        <v>3.1204800000000432</v>
      </c>
      <c r="AA36" s="32">
        <v>2.6727599999994709</v>
      </c>
      <c r="AB36" s="32">
        <v>2.4377756399990176</v>
      </c>
      <c r="AC36" s="32">
        <v>2.0030400000000554</v>
      </c>
      <c r="AD36" s="32">
        <v>1.1125199999987672</v>
      </c>
      <c r="AE36" s="30">
        <v>0</v>
      </c>
    </row>
    <row r="37" spans="1:31" ht="18.95" customHeight="1" thickBot="1" x14ac:dyDescent="0.25">
      <c r="A37" s="39" t="s">
        <v>16</v>
      </c>
      <c r="B37" s="40"/>
      <c r="C37" s="40"/>
      <c r="D37" s="40"/>
      <c r="E37" s="40"/>
      <c r="F37" s="41"/>
      <c r="G37" s="33">
        <v>0</v>
      </c>
      <c r="H37" s="34">
        <f t="shared" ref="H37:R37" si="10">SUM(H34:H36)</f>
        <v>3.7364999999998081</v>
      </c>
      <c r="I37" s="34">
        <f t="shared" si="10"/>
        <v>6.8550999999997098</v>
      </c>
      <c r="J37" s="34">
        <f t="shared" si="10"/>
        <v>7.7748282000001669</v>
      </c>
      <c r="K37" s="34">
        <f t="shared" si="10"/>
        <v>9.075600000000307</v>
      </c>
      <c r="L37" s="34">
        <f t="shared" si="10"/>
        <v>10.237500000000999</v>
      </c>
      <c r="M37" s="34">
        <f t="shared" si="10"/>
        <v>10.297299999999057</v>
      </c>
      <c r="N37" s="34">
        <f t="shared" si="10"/>
        <v>9.3044000000002374</v>
      </c>
      <c r="O37" s="34">
        <f t="shared" si="10"/>
        <v>7.4504999999998471</v>
      </c>
      <c r="P37" s="34">
        <f t="shared" si="10"/>
        <v>5.1057558000008108</v>
      </c>
      <c r="Q37" s="34">
        <f t="shared" si="10"/>
        <v>5.0253000000009145</v>
      </c>
      <c r="R37" s="34">
        <f t="shared" si="10"/>
        <v>2.4264999999993475</v>
      </c>
      <c r="S37" s="33">
        <v>0</v>
      </c>
      <c r="T37" s="34">
        <f t="shared" ref="T37:AD37" si="11">SUM(T34:T36)</f>
        <v>0.70388000000055395</v>
      </c>
      <c r="U37" s="34">
        <f t="shared" si="11"/>
        <v>1.6513599999998376</v>
      </c>
      <c r="V37" s="34">
        <f t="shared" si="11"/>
        <v>2.1674966800008049</v>
      </c>
      <c r="W37" s="34">
        <f t="shared" si="11"/>
        <v>2.3492400000002149</v>
      </c>
      <c r="X37" s="34">
        <f t="shared" si="11"/>
        <v>2.7363199999992016</v>
      </c>
      <c r="Y37" s="34">
        <f t="shared" si="11"/>
        <v>2.8087000000004081</v>
      </c>
      <c r="Z37" s="34">
        <f t="shared" si="11"/>
        <v>2.5068800000000433</v>
      </c>
      <c r="AA37" s="34">
        <f t="shared" si="11"/>
        <v>1.8957599999994708</v>
      </c>
      <c r="AB37" s="34">
        <f t="shared" si="11"/>
        <v>1.6113756399990176</v>
      </c>
      <c r="AC37" s="34">
        <f t="shared" si="11"/>
        <v>1.1467400000000554</v>
      </c>
      <c r="AD37" s="34">
        <f t="shared" si="11"/>
        <v>0.46201999999876708</v>
      </c>
      <c r="AE37" s="35">
        <v>0</v>
      </c>
    </row>
    <row r="38" spans="1:31" ht="18.95" customHeight="1" x14ac:dyDescent="0.2">
      <c r="A38" s="42" t="s">
        <v>46</v>
      </c>
      <c r="B38" s="43"/>
      <c r="C38" s="43"/>
      <c r="D38" s="43"/>
      <c r="E38" s="43"/>
      <c r="F38" s="44"/>
      <c r="G38" s="27"/>
      <c r="H38" s="48" t="s">
        <v>22</v>
      </c>
      <c r="I38" s="43"/>
      <c r="J38" s="43"/>
      <c r="K38" s="43"/>
      <c r="L38" s="43"/>
      <c r="M38" s="43"/>
      <c r="N38" s="43"/>
      <c r="O38" s="43"/>
      <c r="P38" s="43"/>
      <c r="Q38" s="43"/>
      <c r="R38" s="44"/>
      <c r="S38" s="27"/>
      <c r="T38" s="48" t="s">
        <v>23</v>
      </c>
      <c r="U38" s="43"/>
      <c r="V38" s="43"/>
      <c r="W38" s="43"/>
      <c r="X38" s="43"/>
      <c r="Y38" s="43"/>
      <c r="Z38" s="43"/>
      <c r="AA38" s="43"/>
      <c r="AB38" s="43"/>
      <c r="AC38" s="43"/>
      <c r="AD38" s="44"/>
      <c r="AE38" s="28"/>
    </row>
    <row r="39" spans="1:31" ht="18.95" customHeight="1" x14ac:dyDescent="0.2">
      <c r="A39" s="45"/>
      <c r="B39" s="46"/>
      <c r="C39" s="46"/>
      <c r="D39" s="46"/>
      <c r="E39" s="46"/>
      <c r="F39" s="47"/>
      <c r="G39" s="29" t="s">
        <v>32</v>
      </c>
      <c r="H39" s="29" t="s">
        <v>7</v>
      </c>
      <c r="I39" s="29" t="s">
        <v>8</v>
      </c>
      <c r="J39" s="29" t="s">
        <v>29</v>
      </c>
      <c r="K39" s="29" t="s">
        <v>9</v>
      </c>
      <c r="L39" s="29" t="s">
        <v>10</v>
      </c>
      <c r="M39" s="29" t="s">
        <v>11</v>
      </c>
      <c r="N39" s="29" t="s">
        <v>12</v>
      </c>
      <c r="O39" s="29" t="s">
        <v>13</v>
      </c>
      <c r="P39" s="29" t="s">
        <v>30</v>
      </c>
      <c r="Q39" s="29" t="s">
        <v>14</v>
      </c>
      <c r="R39" s="29" t="s">
        <v>15</v>
      </c>
      <c r="S39" s="29" t="s">
        <v>33</v>
      </c>
      <c r="T39" s="29" t="s">
        <v>7</v>
      </c>
      <c r="U39" s="29" t="s">
        <v>8</v>
      </c>
      <c r="V39" s="29" t="s">
        <v>31</v>
      </c>
      <c r="W39" s="29" t="s">
        <v>9</v>
      </c>
      <c r="X39" s="29" t="s">
        <v>10</v>
      </c>
      <c r="Y39" s="29" t="s">
        <v>11</v>
      </c>
      <c r="Z39" s="29" t="s">
        <v>12</v>
      </c>
      <c r="AA39" s="29" t="s">
        <v>13</v>
      </c>
      <c r="AB39" s="29" t="s">
        <v>43</v>
      </c>
      <c r="AC39" s="29" t="s">
        <v>14</v>
      </c>
      <c r="AD39" s="29" t="s">
        <v>15</v>
      </c>
      <c r="AE39" s="30" t="s">
        <v>34</v>
      </c>
    </row>
    <row r="40" spans="1:31" ht="18.95" customHeight="1" x14ac:dyDescent="0.2">
      <c r="A40" s="36" t="s">
        <v>19</v>
      </c>
      <c r="B40" s="37"/>
      <c r="C40" s="37"/>
      <c r="D40" s="37"/>
      <c r="E40" s="37"/>
      <c r="F40" s="38"/>
      <c r="G40" s="29">
        <v>0</v>
      </c>
      <c r="H40" s="31">
        <v>0.74170000000000003</v>
      </c>
      <c r="I40" s="31">
        <v>1.3760999999999999</v>
      </c>
      <c r="J40" s="31">
        <v>1.5642</v>
      </c>
      <c r="K40" s="31">
        <v>1.8285</v>
      </c>
      <c r="L40" s="31">
        <v>2.0585</v>
      </c>
      <c r="M40" s="31">
        <v>2.0533999999999999</v>
      </c>
      <c r="N40" s="31">
        <v>1.8288</v>
      </c>
      <c r="O40" s="31">
        <v>1.4296</v>
      </c>
      <c r="P40" s="31">
        <v>0.9395</v>
      </c>
      <c r="Q40" s="31">
        <v>0.92579999999999996</v>
      </c>
      <c r="R40" s="31">
        <v>0.41510000000000002</v>
      </c>
      <c r="S40" s="29">
        <v>0</v>
      </c>
      <c r="T40" s="31">
        <v>-0.2147</v>
      </c>
      <c r="U40" s="31">
        <v>-0.30410000000000004</v>
      </c>
      <c r="V40" s="31">
        <v>-0.31490000000000001</v>
      </c>
      <c r="W40" s="31">
        <v>-0.31189999999999996</v>
      </c>
      <c r="X40" s="31">
        <v>-0.29039999999999999</v>
      </c>
      <c r="Y40" s="31">
        <v>-0.27710000000000001</v>
      </c>
      <c r="Z40" s="31">
        <v>-0.28399999999999997</v>
      </c>
      <c r="AA40" s="31">
        <v>-0.2954</v>
      </c>
      <c r="AB40" s="31">
        <v>-0.29240000000000005</v>
      </c>
      <c r="AC40" s="31">
        <v>-0.27449999999999997</v>
      </c>
      <c r="AD40" s="31">
        <v>-0.192</v>
      </c>
      <c r="AE40" s="30">
        <v>0</v>
      </c>
    </row>
    <row r="41" spans="1:31" ht="18.95" customHeight="1" x14ac:dyDescent="0.2">
      <c r="A41" s="36" t="s">
        <v>20</v>
      </c>
      <c r="B41" s="37"/>
      <c r="C41" s="37"/>
      <c r="D41" s="37"/>
      <c r="E41" s="37"/>
      <c r="F41" s="38"/>
      <c r="G41" s="29">
        <v>0</v>
      </c>
      <c r="H41" s="31">
        <v>2.0093000000000001</v>
      </c>
      <c r="I41" s="31">
        <v>3.7193999999999998</v>
      </c>
      <c r="J41" s="31">
        <v>4.2245999999999997</v>
      </c>
      <c r="K41" s="31">
        <v>4.9349999999999996</v>
      </c>
      <c r="L41" s="31">
        <v>5.5490999999999993</v>
      </c>
      <c r="M41" s="31">
        <v>5.5232000000000001</v>
      </c>
      <c r="N41" s="31">
        <v>4.9013</v>
      </c>
      <c r="O41" s="31">
        <v>3.8071000000000002</v>
      </c>
      <c r="P41" s="31">
        <v>2.476</v>
      </c>
      <c r="Q41" s="31">
        <v>2.4396</v>
      </c>
      <c r="R41" s="31">
        <v>1.0768</v>
      </c>
      <c r="S41" s="29">
        <v>0</v>
      </c>
      <c r="T41" s="31">
        <v>-0.47210000000000002</v>
      </c>
      <c r="U41" s="31">
        <v>-0.59249999999999992</v>
      </c>
      <c r="V41" s="31">
        <v>-0.54349999999999998</v>
      </c>
      <c r="W41" s="31">
        <v>-0.49770000000000003</v>
      </c>
      <c r="X41" s="31">
        <v>-0.36120000000000002</v>
      </c>
      <c r="Y41" s="31">
        <v>-0.30840000000000006</v>
      </c>
      <c r="Z41" s="31">
        <v>-0.37559999999999999</v>
      </c>
      <c r="AA41" s="31">
        <v>-0.50530000000000008</v>
      </c>
      <c r="AB41" s="31">
        <v>-0.54149999999999998</v>
      </c>
      <c r="AC41" s="31">
        <v>-0.56320000000000003</v>
      </c>
      <c r="AD41" s="31">
        <v>-0.44090000000000001</v>
      </c>
      <c r="AE41" s="30">
        <v>0</v>
      </c>
    </row>
    <row r="42" spans="1:31" ht="18.95" customHeight="1" x14ac:dyDescent="0.2">
      <c r="A42" s="36" t="s">
        <v>21</v>
      </c>
      <c r="B42" s="37"/>
      <c r="C42" s="37"/>
      <c r="D42" s="37"/>
      <c r="E42" s="37"/>
      <c r="F42" s="38"/>
      <c r="G42" s="29">
        <v>0</v>
      </c>
      <c r="H42" s="32">
        <v>1.0012799999999515</v>
      </c>
      <c r="I42" s="32">
        <v>1.7781600000002982</v>
      </c>
      <c r="J42" s="32">
        <v>2.0055148800001916</v>
      </c>
      <c r="K42" s="32">
        <v>2.3318400000007387</v>
      </c>
      <c r="L42" s="32">
        <v>2.6635199999996075</v>
      </c>
      <c r="M42" s="32">
        <v>2.7719999999999345</v>
      </c>
      <c r="N42" s="32">
        <v>2.6584800000000541</v>
      </c>
      <c r="O42" s="32">
        <v>2.3253600000007282</v>
      </c>
      <c r="P42" s="32">
        <v>1.7976307200001429</v>
      </c>
      <c r="Q42" s="32">
        <v>1.7702399999998306</v>
      </c>
      <c r="R42" s="32">
        <v>0.99552000000085172</v>
      </c>
      <c r="S42" s="29">
        <v>0</v>
      </c>
      <c r="T42" s="32">
        <v>1.405800000000454</v>
      </c>
      <c r="U42" s="32">
        <v>2.593199999999797</v>
      </c>
      <c r="V42" s="32">
        <v>3.0357558000005156</v>
      </c>
      <c r="W42" s="32">
        <v>3.1614000000004125</v>
      </c>
      <c r="X42" s="32">
        <v>3.3671999999992295</v>
      </c>
      <c r="Y42" s="32">
        <v>3.3534000000013293</v>
      </c>
      <c r="Z42" s="32">
        <v>3.1199999999998909</v>
      </c>
      <c r="AA42" s="32">
        <v>2.6693999999997686</v>
      </c>
      <c r="AB42" s="32">
        <v>2.4335034000000633</v>
      </c>
      <c r="AC42" s="32">
        <v>1.998000000000502</v>
      </c>
      <c r="AD42" s="32">
        <v>1.1082000000001244</v>
      </c>
      <c r="AE42" s="30">
        <v>0</v>
      </c>
    </row>
    <row r="43" spans="1:31" ht="18.95" customHeight="1" thickBot="1" x14ac:dyDescent="0.25">
      <c r="A43" s="39" t="s">
        <v>16</v>
      </c>
      <c r="B43" s="40"/>
      <c r="C43" s="40"/>
      <c r="D43" s="40"/>
      <c r="E43" s="40"/>
      <c r="F43" s="41"/>
      <c r="G43" s="33">
        <v>0</v>
      </c>
      <c r="H43" s="34">
        <f t="shared" ref="H43:R43" si="12">SUM(H40:H42)</f>
        <v>3.7522799999999519</v>
      </c>
      <c r="I43" s="34">
        <f t="shared" si="12"/>
        <v>6.8736600000002976</v>
      </c>
      <c r="J43" s="34">
        <f t="shared" si="12"/>
        <v>7.7943148800001918</v>
      </c>
      <c r="K43" s="34">
        <f t="shared" si="12"/>
        <v>9.0953400000007392</v>
      </c>
      <c r="L43" s="34">
        <f t="shared" si="12"/>
        <v>10.271119999999607</v>
      </c>
      <c r="M43" s="34">
        <f t="shared" si="12"/>
        <v>10.348599999999934</v>
      </c>
      <c r="N43" s="34">
        <f t="shared" si="12"/>
        <v>9.3885800000000543</v>
      </c>
      <c r="O43" s="34">
        <f t="shared" si="12"/>
        <v>7.5620600000007281</v>
      </c>
      <c r="P43" s="34">
        <f t="shared" si="12"/>
        <v>5.2131307200001427</v>
      </c>
      <c r="Q43" s="34">
        <f t="shared" si="12"/>
        <v>5.1356399999998308</v>
      </c>
      <c r="R43" s="34">
        <f t="shared" si="12"/>
        <v>2.4874200000008519</v>
      </c>
      <c r="S43" s="33">
        <v>0</v>
      </c>
      <c r="T43" s="34">
        <f t="shared" ref="T43:AD43" si="13">SUM(T40:T42)</f>
        <v>0.71900000000045394</v>
      </c>
      <c r="U43" s="34">
        <f t="shared" si="13"/>
        <v>1.6965999999997972</v>
      </c>
      <c r="V43" s="34">
        <f t="shared" si="13"/>
        <v>2.1773558000005155</v>
      </c>
      <c r="W43" s="34">
        <f t="shared" si="13"/>
        <v>2.3518000000004124</v>
      </c>
      <c r="X43" s="34">
        <f t="shared" si="13"/>
        <v>2.7155999999992293</v>
      </c>
      <c r="Y43" s="34">
        <f t="shared" si="13"/>
        <v>2.7679000000013292</v>
      </c>
      <c r="Z43" s="34">
        <f t="shared" si="13"/>
        <v>2.4603999999998907</v>
      </c>
      <c r="AA43" s="34">
        <f t="shared" si="13"/>
        <v>1.8686999999997687</v>
      </c>
      <c r="AB43" s="34">
        <f t="shared" si="13"/>
        <v>1.5996034000000632</v>
      </c>
      <c r="AC43" s="34">
        <f t="shared" si="13"/>
        <v>1.1603000000005022</v>
      </c>
      <c r="AD43" s="34">
        <f t="shared" si="13"/>
        <v>0.4753000000001244</v>
      </c>
      <c r="AE43" s="35">
        <v>0</v>
      </c>
    </row>
  </sheetData>
  <mergeCells count="50">
    <mergeCell ref="A37:F37"/>
    <mergeCell ref="H32:R32"/>
    <mergeCell ref="A26:F27"/>
    <mergeCell ref="H26:R26"/>
    <mergeCell ref="T26:AD26"/>
    <mergeCell ref="A28:F28"/>
    <mergeCell ref="A29:F29"/>
    <mergeCell ref="T32:AD32"/>
    <mergeCell ref="A34:F34"/>
    <mergeCell ref="A35:F35"/>
    <mergeCell ref="A36:F36"/>
    <mergeCell ref="A30:F30"/>
    <mergeCell ref="A31:F31"/>
    <mergeCell ref="A32:F33"/>
    <mergeCell ref="T20:AD20"/>
    <mergeCell ref="A22:F22"/>
    <mergeCell ref="A23:F23"/>
    <mergeCell ref="A24:F24"/>
    <mergeCell ref="A25:F25"/>
    <mergeCell ref="A17:F17"/>
    <mergeCell ref="A18:F18"/>
    <mergeCell ref="A19:F19"/>
    <mergeCell ref="A20:F21"/>
    <mergeCell ref="H20:R20"/>
    <mergeCell ref="A14:F15"/>
    <mergeCell ref="H14:R14"/>
    <mergeCell ref="T14:AD14"/>
    <mergeCell ref="A13:F13"/>
    <mergeCell ref="A16:F16"/>
    <mergeCell ref="A1:AE1"/>
    <mergeCell ref="A10:F10"/>
    <mergeCell ref="A11:F11"/>
    <mergeCell ref="A12:F12"/>
    <mergeCell ref="A2:F3"/>
    <mergeCell ref="H2:R2"/>
    <mergeCell ref="T2:AD2"/>
    <mergeCell ref="A8:F9"/>
    <mergeCell ref="H8:R8"/>
    <mergeCell ref="T8:AD8"/>
    <mergeCell ref="A4:F4"/>
    <mergeCell ref="A5:F5"/>
    <mergeCell ref="A6:F6"/>
    <mergeCell ref="A7:F7"/>
    <mergeCell ref="A42:F42"/>
    <mergeCell ref="A43:F43"/>
    <mergeCell ref="A38:F39"/>
    <mergeCell ref="H38:R38"/>
    <mergeCell ref="T38:AD38"/>
    <mergeCell ref="A40:F40"/>
    <mergeCell ref="A41:F41"/>
  </mergeCells>
  <pageMargins left="0.7" right="0.7" top="0.75" bottom="0.75" header="0.3" footer="0.3"/>
  <pageSetup paperSize="119" scale="6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zoomScale="85" zoomScaleNormal="85" workbookViewId="0">
      <selection activeCell="K11" sqref="K11"/>
    </sheetView>
  </sheetViews>
  <sheetFormatPr defaultRowHeight="12.75" x14ac:dyDescent="0.2"/>
  <cols>
    <col min="1" max="6" width="11.83203125" customWidth="1"/>
    <col min="7" max="7" width="15.83203125" customWidth="1"/>
    <col min="8" max="9" width="10.83203125" customWidth="1"/>
    <col min="10" max="10" width="12.83203125" customWidth="1"/>
    <col min="11" max="15" width="10.83203125" customWidth="1"/>
    <col min="16" max="16" width="12.83203125" customWidth="1"/>
    <col min="17" max="18" width="10.83203125" customWidth="1"/>
    <col min="19" max="19" width="15.83203125" customWidth="1"/>
  </cols>
  <sheetData>
    <row r="1" spans="1:19" ht="30" customHeight="1" thickBot="1" x14ac:dyDescent="0.25">
      <c r="A1" s="49" t="s">
        <v>47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1"/>
    </row>
    <row r="2" spans="1:19" ht="18.95" customHeight="1" x14ac:dyDescent="0.2">
      <c r="A2" s="42" t="s">
        <v>17</v>
      </c>
      <c r="B2" s="43"/>
      <c r="C2" s="43"/>
      <c r="D2" s="43"/>
      <c r="E2" s="43"/>
      <c r="F2" s="44"/>
      <c r="G2" s="27"/>
      <c r="H2" s="48" t="s">
        <v>49</v>
      </c>
      <c r="I2" s="43"/>
      <c r="J2" s="43"/>
      <c r="K2" s="43"/>
      <c r="L2" s="43"/>
      <c r="M2" s="43"/>
      <c r="N2" s="43"/>
      <c r="O2" s="43"/>
      <c r="P2" s="43"/>
      <c r="Q2" s="43"/>
      <c r="R2" s="44"/>
      <c r="S2" s="28"/>
    </row>
    <row r="3" spans="1:19" ht="18.95" customHeight="1" x14ac:dyDescent="0.2">
      <c r="A3" s="45"/>
      <c r="B3" s="46"/>
      <c r="C3" s="46"/>
      <c r="D3" s="46"/>
      <c r="E3" s="46"/>
      <c r="F3" s="47"/>
      <c r="G3" s="30" t="s">
        <v>34</v>
      </c>
      <c r="H3" s="29" t="s">
        <v>7</v>
      </c>
      <c r="I3" s="29" t="s">
        <v>8</v>
      </c>
      <c r="J3" s="29" t="s">
        <v>29</v>
      </c>
      <c r="K3" s="29" t="s">
        <v>9</v>
      </c>
      <c r="L3" s="29" t="s">
        <v>10</v>
      </c>
      <c r="M3" s="29" t="s">
        <v>11</v>
      </c>
      <c r="N3" s="29" t="s">
        <v>12</v>
      </c>
      <c r="O3" s="29" t="s">
        <v>13</v>
      </c>
      <c r="P3" s="29" t="s">
        <v>30</v>
      </c>
      <c r="Q3" s="29" t="s">
        <v>14</v>
      </c>
      <c r="R3" s="29" t="s">
        <v>15</v>
      </c>
      <c r="S3" s="30" t="s">
        <v>48</v>
      </c>
    </row>
    <row r="4" spans="1:19" ht="18.95" customHeight="1" x14ac:dyDescent="0.2">
      <c r="A4" s="36" t="s">
        <v>19</v>
      </c>
      <c r="B4" s="37"/>
      <c r="C4" s="37"/>
      <c r="D4" s="37"/>
      <c r="E4" s="37"/>
      <c r="F4" s="38"/>
      <c r="G4" s="29">
        <v>0</v>
      </c>
      <c r="H4" s="31">
        <v>0.29969999999999997</v>
      </c>
      <c r="I4" s="31">
        <v>0.70819999999999994</v>
      </c>
      <c r="J4" s="31">
        <v>0.72389999999999999</v>
      </c>
      <c r="K4" s="31">
        <v>1.1415</v>
      </c>
      <c r="L4" s="31">
        <v>1.504</v>
      </c>
      <c r="M4" s="31">
        <v>1.7236</v>
      </c>
      <c r="N4" s="31">
        <v>1.7549999999999999</v>
      </c>
      <c r="O4" s="31">
        <v>1.5771999999999999</v>
      </c>
      <c r="P4" s="31">
        <v>1.3571</v>
      </c>
      <c r="Q4" s="31">
        <v>1.1977</v>
      </c>
      <c r="R4" s="31">
        <v>0.6472</v>
      </c>
      <c r="S4" s="30">
        <v>0</v>
      </c>
    </row>
    <row r="5" spans="1:19" ht="18.95" customHeight="1" x14ac:dyDescent="0.2">
      <c r="A5" s="36" t="s">
        <v>20</v>
      </c>
      <c r="B5" s="37"/>
      <c r="C5" s="37"/>
      <c r="D5" s="37"/>
      <c r="E5" s="37"/>
      <c r="F5" s="38"/>
      <c r="G5" s="29">
        <v>0</v>
      </c>
      <c r="H5" s="31">
        <v>0.99530000000000007</v>
      </c>
      <c r="I5" s="31">
        <v>2.3281000000000001</v>
      </c>
      <c r="J5" s="31">
        <v>2.3795000000000002</v>
      </c>
      <c r="K5" s="31">
        <v>3.7293999999999996</v>
      </c>
      <c r="L5" s="31">
        <v>4.8898999999999999</v>
      </c>
      <c r="M5" s="31">
        <v>5.5839000000000008</v>
      </c>
      <c r="N5" s="31">
        <v>5.6714000000000002</v>
      </c>
      <c r="O5" s="31">
        <v>5.0912999999999995</v>
      </c>
      <c r="P5" s="31">
        <v>4.3818000000000001</v>
      </c>
      <c r="Q5" s="31">
        <v>3.8698000000000001</v>
      </c>
      <c r="R5" s="31">
        <v>2.0973999999999999</v>
      </c>
      <c r="S5" s="30">
        <v>0</v>
      </c>
    </row>
    <row r="6" spans="1:19" ht="18.95" customHeight="1" x14ac:dyDescent="0.2">
      <c r="A6" s="36" t="s">
        <v>21</v>
      </c>
      <c r="B6" s="37"/>
      <c r="C6" s="37"/>
      <c r="D6" s="37"/>
      <c r="E6" s="37"/>
      <c r="F6" s="38"/>
      <c r="G6" s="29">
        <v>0</v>
      </c>
      <c r="H6" s="32">
        <v>1.0621200000005047</v>
      </c>
      <c r="I6" s="32">
        <v>1.8890400000000227</v>
      </c>
      <c r="J6" s="32">
        <v>1.9154936399991129</v>
      </c>
      <c r="K6" s="32">
        <v>2.4795599999988553</v>
      </c>
      <c r="L6" s="32">
        <v>2.8336799999997311</v>
      </c>
      <c r="M6" s="32">
        <v>2.9513999999999214</v>
      </c>
      <c r="N6" s="32">
        <v>2.8339200000004894</v>
      </c>
      <c r="O6" s="32">
        <v>2.4788400000006732</v>
      </c>
      <c r="P6" s="32">
        <v>2.1293973599995297</v>
      </c>
      <c r="Q6" s="32">
        <v>1.8885599999998703</v>
      </c>
      <c r="R6" s="32">
        <v>1.0630799999994451</v>
      </c>
      <c r="S6" s="30">
        <v>0</v>
      </c>
    </row>
    <row r="7" spans="1:19" ht="18.95" customHeight="1" thickBot="1" x14ac:dyDescent="0.25">
      <c r="A7" s="39" t="s">
        <v>16</v>
      </c>
      <c r="B7" s="40"/>
      <c r="C7" s="40"/>
      <c r="D7" s="40"/>
      <c r="E7" s="40"/>
      <c r="F7" s="41"/>
      <c r="G7" s="33">
        <v>0</v>
      </c>
      <c r="H7" s="34">
        <f t="shared" ref="H7:R7" si="0">SUM(H4:H6)</f>
        <v>2.3571200000005046</v>
      </c>
      <c r="I7" s="34">
        <f t="shared" si="0"/>
        <v>4.9253400000000225</v>
      </c>
      <c r="J7" s="34">
        <f t="shared" si="0"/>
        <v>5.0188936399991135</v>
      </c>
      <c r="K7" s="34">
        <f t="shared" si="0"/>
        <v>7.3504599999988551</v>
      </c>
      <c r="L7" s="34">
        <f t="shared" si="0"/>
        <v>9.2275799999997314</v>
      </c>
      <c r="M7" s="34">
        <f t="shared" si="0"/>
        <v>10.258899999999922</v>
      </c>
      <c r="N7" s="34">
        <f t="shared" si="0"/>
        <v>10.26032000000049</v>
      </c>
      <c r="O7" s="34">
        <f t="shared" si="0"/>
        <v>9.147340000000673</v>
      </c>
      <c r="P7" s="34">
        <f t="shared" si="0"/>
        <v>7.8682973599995298</v>
      </c>
      <c r="Q7" s="34">
        <f t="shared" si="0"/>
        <v>6.9560599999998702</v>
      </c>
      <c r="R7" s="34">
        <f t="shared" si="0"/>
        <v>3.8076799999994453</v>
      </c>
      <c r="S7" s="35">
        <v>0</v>
      </c>
    </row>
    <row r="8" spans="1:19" ht="18.95" customHeight="1" x14ac:dyDescent="0.2">
      <c r="A8" s="42" t="s">
        <v>24</v>
      </c>
      <c r="B8" s="43"/>
      <c r="C8" s="43"/>
      <c r="D8" s="43"/>
      <c r="E8" s="43"/>
      <c r="F8" s="44"/>
      <c r="G8" s="27"/>
      <c r="H8" s="48" t="s">
        <v>49</v>
      </c>
      <c r="I8" s="43"/>
      <c r="J8" s="43"/>
      <c r="K8" s="43"/>
      <c r="L8" s="43"/>
      <c r="M8" s="43"/>
      <c r="N8" s="43"/>
      <c r="O8" s="43"/>
      <c r="P8" s="43"/>
      <c r="Q8" s="43"/>
      <c r="R8" s="44"/>
      <c r="S8" s="28"/>
    </row>
    <row r="9" spans="1:19" ht="18.95" customHeight="1" x14ac:dyDescent="0.2">
      <c r="A9" s="45"/>
      <c r="B9" s="46"/>
      <c r="C9" s="46"/>
      <c r="D9" s="46"/>
      <c r="E9" s="46"/>
      <c r="F9" s="47"/>
      <c r="G9" s="30" t="s">
        <v>34</v>
      </c>
      <c r="H9" s="29" t="s">
        <v>7</v>
      </c>
      <c r="I9" s="29" t="s">
        <v>8</v>
      </c>
      <c r="J9" s="29" t="s">
        <v>29</v>
      </c>
      <c r="K9" s="29" t="s">
        <v>9</v>
      </c>
      <c r="L9" s="29" t="s">
        <v>10</v>
      </c>
      <c r="M9" s="29" t="s">
        <v>11</v>
      </c>
      <c r="N9" s="29" t="s">
        <v>12</v>
      </c>
      <c r="O9" s="29" t="s">
        <v>13</v>
      </c>
      <c r="P9" s="29" t="s">
        <v>30</v>
      </c>
      <c r="Q9" s="29" t="s">
        <v>14</v>
      </c>
      <c r="R9" s="29" t="s">
        <v>15</v>
      </c>
      <c r="S9" s="30" t="s">
        <v>48</v>
      </c>
    </row>
    <row r="10" spans="1:19" ht="18.95" customHeight="1" x14ac:dyDescent="0.2">
      <c r="A10" s="36" t="s">
        <v>19</v>
      </c>
      <c r="B10" s="37"/>
      <c r="C10" s="37"/>
      <c r="D10" s="37"/>
      <c r="E10" s="37"/>
      <c r="F10" s="38"/>
      <c r="G10" s="29">
        <v>0</v>
      </c>
      <c r="H10" s="31">
        <v>0.31190000000000001</v>
      </c>
      <c r="I10" s="31">
        <v>0.73099999999999998</v>
      </c>
      <c r="J10" s="31">
        <v>0.74709999999999999</v>
      </c>
      <c r="K10" s="31">
        <v>1.1764000000000001</v>
      </c>
      <c r="L10" s="31">
        <v>1.5502999999999998</v>
      </c>
      <c r="M10" s="31">
        <v>1.7769999999999999</v>
      </c>
      <c r="N10" s="31">
        <v>1.8089999999999999</v>
      </c>
      <c r="O10" s="31">
        <v>1.6243000000000001</v>
      </c>
      <c r="P10" s="31">
        <v>1.3949000000000003</v>
      </c>
      <c r="Q10" s="31">
        <v>1.2294</v>
      </c>
      <c r="R10" s="31">
        <v>0.6633</v>
      </c>
      <c r="S10" s="30">
        <v>0</v>
      </c>
    </row>
    <row r="11" spans="1:19" ht="18.95" customHeight="1" x14ac:dyDescent="0.2">
      <c r="A11" s="36" t="s">
        <v>20</v>
      </c>
      <c r="B11" s="37"/>
      <c r="C11" s="37"/>
      <c r="D11" s="37"/>
      <c r="E11" s="37"/>
      <c r="F11" s="38"/>
      <c r="G11" s="29">
        <v>0</v>
      </c>
      <c r="H11" s="31">
        <v>0.97319999999999995</v>
      </c>
      <c r="I11" s="31">
        <v>2.2770000000000001</v>
      </c>
      <c r="J11" s="31">
        <v>2.3273000000000001</v>
      </c>
      <c r="K11" s="31">
        <v>3.6633</v>
      </c>
      <c r="L11" s="31">
        <v>4.8237000000000005</v>
      </c>
      <c r="M11" s="31">
        <v>5.5225</v>
      </c>
      <c r="N11" s="31">
        <v>5.6132000000000009</v>
      </c>
      <c r="O11" s="31">
        <v>5.0313000000000008</v>
      </c>
      <c r="P11" s="31">
        <v>4.3159999999999998</v>
      </c>
      <c r="Q11" s="31">
        <v>3.8028</v>
      </c>
      <c r="R11" s="31">
        <v>2.0510999999999999</v>
      </c>
      <c r="S11" s="30">
        <v>0</v>
      </c>
    </row>
    <row r="12" spans="1:19" ht="18.95" customHeight="1" x14ac:dyDescent="0.2">
      <c r="A12" s="36" t="s">
        <v>21</v>
      </c>
      <c r="B12" s="37"/>
      <c r="C12" s="37"/>
      <c r="D12" s="37"/>
      <c r="E12" s="37"/>
      <c r="F12" s="38"/>
      <c r="G12" s="29">
        <v>0</v>
      </c>
      <c r="H12" s="32">
        <v>1.048200000000179</v>
      </c>
      <c r="I12" s="32">
        <v>1.8647999999998319</v>
      </c>
      <c r="J12" s="32">
        <v>1.8913613999998233</v>
      </c>
      <c r="K12" s="32">
        <v>2.4474000000009255</v>
      </c>
      <c r="L12" s="32">
        <v>2.79720000000043</v>
      </c>
      <c r="M12" s="32">
        <v>2.9141999999997097</v>
      </c>
      <c r="N12" s="32">
        <v>2.79720000000043</v>
      </c>
      <c r="O12" s="32">
        <v>2.4473999999995613</v>
      </c>
      <c r="P12" s="32">
        <v>2.1019236000001911</v>
      </c>
      <c r="Q12" s="32">
        <v>1.8648000000011962</v>
      </c>
      <c r="R12" s="32">
        <v>1.049400000001242</v>
      </c>
      <c r="S12" s="30">
        <v>0</v>
      </c>
    </row>
    <row r="13" spans="1:19" ht="18.95" customHeight="1" thickBot="1" x14ac:dyDescent="0.25">
      <c r="A13" s="39" t="s">
        <v>16</v>
      </c>
      <c r="B13" s="40"/>
      <c r="C13" s="40"/>
      <c r="D13" s="40"/>
      <c r="E13" s="40"/>
      <c r="F13" s="41"/>
      <c r="G13" s="33">
        <v>0</v>
      </c>
      <c r="H13" s="34">
        <f t="shared" ref="H13:R13" si="1">SUM(H10:H12)</f>
        <v>2.3333000000001789</v>
      </c>
      <c r="I13" s="34">
        <f t="shared" si="1"/>
        <v>4.8727999999998319</v>
      </c>
      <c r="J13" s="34">
        <f t="shared" si="1"/>
        <v>4.965761399999824</v>
      </c>
      <c r="K13" s="34">
        <f t="shared" si="1"/>
        <v>7.2871000000009261</v>
      </c>
      <c r="L13" s="34">
        <f t="shared" si="1"/>
        <v>9.1712000000004306</v>
      </c>
      <c r="M13" s="34">
        <f t="shared" si="1"/>
        <v>10.21369999999971</v>
      </c>
      <c r="N13" s="34">
        <f t="shared" si="1"/>
        <v>10.21940000000043</v>
      </c>
      <c r="O13" s="34">
        <f t="shared" si="1"/>
        <v>9.102999999999561</v>
      </c>
      <c r="P13" s="34">
        <f t="shared" si="1"/>
        <v>7.8128236000001916</v>
      </c>
      <c r="Q13" s="34">
        <f t="shared" si="1"/>
        <v>6.8970000000011957</v>
      </c>
      <c r="R13" s="34">
        <f t="shared" si="1"/>
        <v>3.7638000000012419</v>
      </c>
      <c r="S13" s="35">
        <v>0</v>
      </c>
    </row>
    <row r="14" spans="1:19" ht="18.95" customHeight="1" x14ac:dyDescent="0.2">
      <c r="A14" s="42" t="s">
        <v>25</v>
      </c>
      <c r="B14" s="43"/>
      <c r="C14" s="43"/>
      <c r="D14" s="43"/>
      <c r="E14" s="43"/>
      <c r="F14" s="44"/>
      <c r="G14" s="27"/>
      <c r="H14" s="48" t="s">
        <v>49</v>
      </c>
      <c r="I14" s="43"/>
      <c r="J14" s="43"/>
      <c r="K14" s="43"/>
      <c r="L14" s="43"/>
      <c r="M14" s="43"/>
      <c r="N14" s="43"/>
      <c r="O14" s="43"/>
      <c r="P14" s="43"/>
      <c r="Q14" s="43"/>
      <c r="R14" s="44"/>
      <c r="S14" s="28"/>
    </row>
    <row r="15" spans="1:19" ht="18.95" customHeight="1" x14ac:dyDescent="0.2">
      <c r="A15" s="45"/>
      <c r="B15" s="46"/>
      <c r="C15" s="46"/>
      <c r="D15" s="46"/>
      <c r="E15" s="46"/>
      <c r="F15" s="47"/>
      <c r="G15" s="30" t="s">
        <v>34</v>
      </c>
      <c r="H15" s="29" t="s">
        <v>7</v>
      </c>
      <c r="I15" s="29" t="s">
        <v>8</v>
      </c>
      <c r="J15" s="29" t="s">
        <v>29</v>
      </c>
      <c r="K15" s="29" t="s">
        <v>9</v>
      </c>
      <c r="L15" s="29" t="s">
        <v>10</v>
      </c>
      <c r="M15" s="29" t="s">
        <v>11</v>
      </c>
      <c r="N15" s="29" t="s">
        <v>12</v>
      </c>
      <c r="O15" s="29" t="s">
        <v>13</v>
      </c>
      <c r="P15" s="29" t="s">
        <v>30</v>
      </c>
      <c r="Q15" s="29" t="s">
        <v>14</v>
      </c>
      <c r="R15" s="29" t="s">
        <v>15</v>
      </c>
      <c r="S15" s="30" t="s">
        <v>48</v>
      </c>
    </row>
    <row r="16" spans="1:19" ht="18.95" customHeight="1" x14ac:dyDescent="0.2">
      <c r="A16" s="36" t="s">
        <v>19</v>
      </c>
      <c r="B16" s="37"/>
      <c r="C16" s="37"/>
      <c r="D16" s="37"/>
      <c r="E16" s="37"/>
      <c r="F16" s="38"/>
      <c r="G16" s="29">
        <v>0</v>
      </c>
      <c r="H16" s="31">
        <v>0.32450000000000001</v>
      </c>
      <c r="I16" s="31">
        <v>0.75470000000000004</v>
      </c>
      <c r="J16" s="31">
        <v>0.77180000000000004</v>
      </c>
      <c r="K16" s="31">
        <v>1.2101999999999999</v>
      </c>
      <c r="L16" s="31">
        <v>1.5918999999999999</v>
      </c>
      <c r="M16" s="31">
        <v>1.8228</v>
      </c>
      <c r="N16" s="31">
        <v>1.8539999999999999</v>
      </c>
      <c r="O16" s="31">
        <v>1.6629999999999998</v>
      </c>
      <c r="P16" s="31">
        <v>1.4271</v>
      </c>
      <c r="Q16" s="31">
        <v>1.2572999999999999</v>
      </c>
      <c r="R16" s="31">
        <v>0.67790000000000006</v>
      </c>
      <c r="S16" s="30">
        <v>0</v>
      </c>
    </row>
    <row r="17" spans="1:19" ht="18.95" customHeight="1" x14ac:dyDescent="0.2">
      <c r="A17" s="36" t="s">
        <v>20</v>
      </c>
      <c r="B17" s="37"/>
      <c r="C17" s="37"/>
      <c r="D17" s="37"/>
      <c r="E17" s="37"/>
      <c r="F17" s="38"/>
      <c r="G17" s="29">
        <v>0</v>
      </c>
      <c r="H17" s="31">
        <v>0.96940000000000004</v>
      </c>
      <c r="I17" s="31">
        <v>2.2572000000000001</v>
      </c>
      <c r="J17" s="31">
        <v>2.3083</v>
      </c>
      <c r="K17" s="31">
        <v>3.6278999999999999</v>
      </c>
      <c r="L17" s="31">
        <v>4.7784000000000004</v>
      </c>
      <c r="M17" s="31">
        <v>5.4726999999999997</v>
      </c>
      <c r="N17" s="31">
        <v>5.5626999999999995</v>
      </c>
      <c r="O17" s="31">
        <v>4.9828999999999999</v>
      </c>
      <c r="P17" s="31">
        <v>4.2716000000000003</v>
      </c>
      <c r="Q17" s="31">
        <v>3.7620999999999998</v>
      </c>
      <c r="R17" s="31">
        <v>2.0280999999999998</v>
      </c>
      <c r="S17" s="30">
        <v>0</v>
      </c>
    </row>
    <row r="18" spans="1:19" ht="18.95" customHeight="1" x14ac:dyDescent="0.2">
      <c r="A18" s="36" t="s">
        <v>21</v>
      </c>
      <c r="B18" s="37"/>
      <c r="C18" s="37"/>
      <c r="D18" s="37"/>
      <c r="E18" s="37"/>
      <c r="F18" s="38"/>
      <c r="G18" s="29">
        <v>0</v>
      </c>
      <c r="H18" s="32">
        <v>1.0358400000000074</v>
      </c>
      <c r="I18" s="32">
        <v>1.8424800000002506</v>
      </c>
      <c r="J18" s="32">
        <v>1.8679624799997328</v>
      </c>
      <c r="K18" s="32">
        <v>2.4175200000013319</v>
      </c>
      <c r="L18" s="32">
        <v>2.7633600000012848</v>
      </c>
      <c r="M18" s="32">
        <v>2.8788000000004104</v>
      </c>
      <c r="N18" s="32">
        <v>2.7626400000003741</v>
      </c>
      <c r="O18" s="32">
        <v>2.4184800000002724</v>
      </c>
      <c r="P18" s="32">
        <v>2.0759995199996411</v>
      </c>
      <c r="Q18" s="32">
        <v>1.8427200000010089</v>
      </c>
      <c r="R18" s="32">
        <v>1.0365600000009181</v>
      </c>
      <c r="S18" s="30">
        <v>0</v>
      </c>
    </row>
    <row r="19" spans="1:19" ht="18.95" customHeight="1" thickBot="1" x14ac:dyDescent="0.25">
      <c r="A19" s="39" t="s">
        <v>16</v>
      </c>
      <c r="B19" s="40"/>
      <c r="C19" s="40"/>
      <c r="D19" s="40"/>
      <c r="E19" s="40"/>
      <c r="F19" s="41"/>
      <c r="G19" s="33">
        <v>0</v>
      </c>
      <c r="H19" s="34">
        <f t="shared" ref="H19:R19" si="2">SUM(H16:H18)</f>
        <v>2.3297400000000072</v>
      </c>
      <c r="I19" s="34">
        <f t="shared" si="2"/>
        <v>4.8543800000002513</v>
      </c>
      <c r="J19" s="34">
        <f t="shared" si="2"/>
        <v>4.9480624799997326</v>
      </c>
      <c r="K19" s="34">
        <f t="shared" si="2"/>
        <v>7.2556200000013318</v>
      </c>
      <c r="L19" s="34">
        <f t="shared" si="2"/>
        <v>9.1336600000012851</v>
      </c>
      <c r="M19" s="34">
        <f t="shared" si="2"/>
        <v>10.174300000000411</v>
      </c>
      <c r="N19" s="34">
        <f t="shared" si="2"/>
        <v>10.179340000000373</v>
      </c>
      <c r="O19" s="34">
        <f t="shared" si="2"/>
        <v>9.0643800000002717</v>
      </c>
      <c r="P19" s="34">
        <f t="shared" si="2"/>
        <v>7.7746995199996416</v>
      </c>
      <c r="Q19" s="34">
        <f t="shared" si="2"/>
        <v>6.8621200000010081</v>
      </c>
      <c r="R19" s="34">
        <f t="shared" si="2"/>
        <v>3.742560000000918</v>
      </c>
      <c r="S19" s="35">
        <v>0</v>
      </c>
    </row>
    <row r="20" spans="1:19" ht="18.95" customHeight="1" x14ac:dyDescent="0.2">
      <c r="A20" s="42" t="s">
        <v>26</v>
      </c>
      <c r="B20" s="43"/>
      <c r="C20" s="43"/>
      <c r="D20" s="43"/>
      <c r="E20" s="43"/>
      <c r="F20" s="44"/>
      <c r="G20" s="27"/>
      <c r="H20" s="48" t="s">
        <v>49</v>
      </c>
      <c r="I20" s="43"/>
      <c r="J20" s="43"/>
      <c r="K20" s="43"/>
      <c r="L20" s="43"/>
      <c r="M20" s="43"/>
      <c r="N20" s="43"/>
      <c r="O20" s="43"/>
      <c r="P20" s="43"/>
      <c r="Q20" s="43"/>
      <c r="R20" s="44"/>
      <c r="S20" s="28"/>
    </row>
    <row r="21" spans="1:19" ht="18.95" customHeight="1" x14ac:dyDescent="0.2">
      <c r="A21" s="45"/>
      <c r="B21" s="46"/>
      <c r="C21" s="46"/>
      <c r="D21" s="46"/>
      <c r="E21" s="46"/>
      <c r="F21" s="47"/>
      <c r="G21" s="30" t="s">
        <v>34</v>
      </c>
      <c r="H21" s="29" t="s">
        <v>7</v>
      </c>
      <c r="I21" s="29" t="s">
        <v>8</v>
      </c>
      <c r="J21" s="29" t="s">
        <v>29</v>
      </c>
      <c r="K21" s="29" t="s">
        <v>9</v>
      </c>
      <c r="L21" s="29" t="s">
        <v>10</v>
      </c>
      <c r="M21" s="29" t="s">
        <v>11</v>
      </c>
      <c r="N21" s="29" t="s">
        <v>12</v>
      </c>
      <c r="O21" s="29" t="s">
        <v>13</v>
      </c>
      <c r="P21" s="29" t="s">
        <v>30</v>
      </c>
      <c r="Q21" s="29" t="s">
        <v>14</v>
      </c>
      <c r="R21" s="29" t="s">
        <v>15</v>
      </c>
      <c r="S21" s="30" t="s">
        <v>48</v>
      </c>
    </row>
    <row r="22" spans="1:19" ht="18.95" customHeight="1" x14ac:dyDescent="0.2">
      <c r="A22" s="36" t="s">
        <v>19</v>
      </c>
      <c r="B22" s="37"/>
      <c r="C22" s="37"/>
      <c r="D22" s="37"/>
      <c r="E22" s="37"/>
      <c r="F22" s="38"/>
      <c r="G22" s="29">
        <v>0</v>
      </c>
      <c r="H22" s="31">
        <v>0.33679999999999999</v>
      </c>
      <c r="I22" s="31">
        <v>0.77780000000000005</v>
      </c>
      <c r="J22" s="31">
        <v>0.79579999999999995</v>
      </c>
      <c r="K22" s="31">
        <v>1.2417</v>
      </c>
      <c r="L22" s="31">
        <v>1.6285999999999998</v>
      </c>
      <c r="M22" s="31">
        <v>1.8609</v>
      </c>
      <c r="N22" s="31">
        <v>1.8897999999999999</v>
      </c>
      <c r="O22" s="31">
        <v>1.6931</v>
      </c>
      <c r="P22" s="31">
        <v>1.4507999999999999</v>
      </c>
      <c r="Q22" s="31">
        <v>1.2790999999999999</v>
      </c>
      <c r="R22" s="31">
        <v>0.6896000000000001</v>
      </c>
      <c r="S22" s="30">
        <v>0</v>
      </c>
    </row>
    <row r="23" spans="1:19" ht="18.95" customHeight="1" x14ac:dyDescent="0.2">
      <c r="A23" s="36" t="s">
        <v>20</v>
      </c>
      <c r="B23" s="37"/>
      <c r="C23" s="37"/>
      <c r="D23" s="37"/>
      <c r="E23" s="37"/>
      <c r="F23" s="38"/>
      <c r="G23" s="29">
        <v>0</v>
      </c>
      <c r="H23" s="31">
        <v>0.96619999999999995</v>
      </c>
      <c r="I23" s="31">
        <v>2.2446999999999999</v>
      </c>
      <c r="J23" s="31">
        <v>2.2968999999999999</v>
      </c>
      <c r="K23" s="31">
        <v>3.6019000000000001</v>
      </c>
      <c r="L23" s="31">
        <v>4.7393999999999998</v>
      </c>
      <c r="M23" s="31">
        <v>5.4238</v>
      </c>
      <c r="N23" s="31">
        <v>5.5091999999999999</v>
      </c>
      <c r="O23" s="31">
        <v>4.9320000000000004</v>
      </c>
      <c r="P23" s="31">
        <v>4.2227000000000006</v>
      </c>
      <c r="Q23" s="31">
        <v>3.7219999999999995</v>
      </c>
      <c r="R23" s="31">
        <v>2.0059</v>
      </c>
      <c r="S23" s="30">
        <v>0</v>
      </c>
    </row>
    <row r="24" spans="1:19" ht="18.95" customHeight="1" x14ac:dyDescent="0.2">
      <c r="A24" s="36" t="s">
        <v>21</v>
      </c>
      <c r="B24" s="37"/>
      <c r="C24" s="37"/>
      <c r="D24" s="37"/>
      <c r="E24" s="37"/>
      <c r="F24" s="38"/>
      <c r="G24" s="29">
        <v>0</v>
      </c>
      <c r="H24" s="32">
        <v>1.0226400000005924</v>
      </c>
      <c r="I24" s="32">
        <v>1.8184800000008181</v>
      </c>
      <c r="J24" s="32">
        <v>1.8440968800005066</v>
      </c>
      <c r="K24" s="32">
        <v>2.3875200000006771</v>
      </c>
      <c r="L24" s="32">
        <v>2.7285600000004706</v>
      </c>
      <c r="M24" s="32">
        <v>2.8416000000001986</v>
      </c>
      <c r="N24" s="32">
        <v>2.72783999999956</v>
      </c>
      <c r="O24" s="32">
        <v>2.3872799999999188</v>
      </c>
      <c r="P24" s="32">
        <v>2.0492251199998464</v>
      </c>
      <c r="Q24" s="32">
        <v>1.8187200000002122</v>
      </c>
      <c r="R24" s="32">
        <v>1.0233600000001388</v>
      </c>
      <c r="S24" s="30">
        <v>0</v>
      </c>
    </row>
    <row r="25" spans="1:19" ht="18.95" customHeight="1" thickBot="1" x14ac:dyDescent="0.25">
      <c r="A25" s="39" t="s">
        <v>16</v>
      </c>
      <c r="B25" s="40"/>
      <c r="C25" s="40"/>
      <c r="D25" s="40"/>
      <c r="E25" s="40"/>
      <c r="F25" s="41"/>
      <c r="G25" s="33">
        <v>0</v>
      </c>
      <c r="H25" s="34">
        <f t="shared" ref="H25:R25" si="3">SUM(H22:H24)</f>
        <v>2.3256400000005923</v>
      </c>
      <c r="I25" s="34">
        <f t="shared" si="3"/>
        <v>4.8409800000008181</v>
      </c>
      <c r="J25" s="34">
        <f t="shared" si="3"/>
        <v>4.9367968800005064</v>
      </c>
      <c r="K25" s="34">
        <f t="shared" si="3"/>
        <v>7.2311200000006775</v>
      </c>
      <c r="L25" s="34">
        <f t="shared" si="3"/>
        <v>9.0965600000004692</v>
      </c>
      <c r="M25" s="34">
        <f t="shared" si="3"/>
        <v>10.126300000000199</v>
      </c>
      <c r="N25" s="34">
        <f t="shared" si="3"/>
        <v>10.126839999999561</v>
      </c>
      <c r="O25" s="34">
        <f t="shared" si="3"/>
        <v>9.0123799999999186</v>
      </c>
      <c r="P25" s="34">
        <f t="shared" si="3"/>
        <v>7.722725119999847</v>
      </c>
      <c r="Q25" s="34">
        <f t="shared" si="3"/>
        <v>6.8198200000002114</v>
      </c>
      <c r="R25" s="34">
        <f t="shared" si="3"/>
        <v>3.7188600000001388</v>
      </c>
      <c r="S25" s="35">
        <v>0</v>
      </c>
    </row>
    <row r="26" spans="1:19" ht="18.95" customHeight="1" x14ac:dyDescent="0.2">
      <c r="A26" s="42" t="s">
        <v>27</v>
      </c>
      <c r="B26" s="43"/>
      <c r="C26" s="43"/>
      <c r="D26" s="43"/>
      <c r="E26" s="43"/>
      <c r="F26" s="44"/>
      <c r="G26" s="27"/>
      <c r="H26" s="48" t="s">
        <v>49</v>
      </c>
      <c r="I26" s="43"/>
      <c r="J26" s="43"/>
      <c r="K26" s="43"/>
      <c r="L26" s="43"/>
      <c r="M26" s="43"/>
      <c r="N26" s="43"/>
      <c r="O26" s="43"/>
      <c r="P26" s="43"/>
      <c r="Q26" s="43"/>
      <c r="R26" s="44"/>
      <c r="S26" s="28"/>
    </row>
    <row r="27" spans="1:19" ht="18.95" customHeight="1" x14ac:dyDescent="0.2">
      <c r="A27" s="45"/>
      <c r="B27" s="46"/>
      <c r="C27" s="46"/>
      <c r="D27" s="46"/>
      <c r="E27" s="46"/>
      <c r="F27" s="47"/>
      <c r="G27" s="30" t="s">
        <v>34</v>
      </c>
      <c r="H27" s="29" t="s">
        <v>7</v>
      </c>
      <c r="I27" s="29" t="s">
        <v>8</v>
      </c>
      <c r="J27" s="29" t="s">
        <v>29</v>
      </c>
      <c r="K27" s="29" t="s">
        <v>9</v>
      </c>
      <c r="L27" s="29" t="s">
        <v>10</v>
      </c>
      <c r="M27" s="29" t="s">
        <v>11</v>
      </c>
      <c r="N27" s="29" t="s">
        <v>12</v>
      </c>
      <c r="O27" s="29" t="s">
        <v>13</v>
      </c>
      <c r="P27" s="29" t="s">
        <v>30</v>
      </c>
      <c r="Q27" s="29" t="s">
        <v>14</v>
      </c>
      <c r="R27" s="29" t="s">
        <v>15</v>
      </c>
      <c r="S27" s="30" t="s">
        <v>48</v>
      </c>
    </row>
    <row r="28" spans="1:19" ht="18.95" customHeight="1" x14ac:dyDescent="0.2">
      <c r="A28" s="36" t="s">
        <v>19</v>
      </c>
      <c r="B28" s="37"/>
      <c r="C28" s="37"/>
      <c r="D28" s="37"/>
      <c r="E28" s="37"/>
      <c r="F28" s="38"/>
      <c r="G28" s="29">
        <v>0</v>
      </c>
      <c r="H28" s="31">
        <v>0.3493</v>
      </c>
      <c r="I28" s="31">
        <v>0.80109999999999992</v>
      </c>
      <c r="J28" s="31">
        <v>0.8206</v>
      </c>
      <c r="K28" s="31">
        <v>1.2722</v>
      </c>
      <c r="L28" s="31">
        <v>1.6617999999999999</v>
      </c>
      <c r="M28" s="31">
        <v>1.8931</v>
      </c>
      <c r="N28" s="31">
        <v>1.9180999999999999</v>
      </c>
      <c r="O28" s="31">
        <v>1.7159</v>
      </c>
      <c r="P28" s="31">
        <v>1.4687000000000001</v>
      </c>
      <c r="Q28" s="31">
        <v>1.2948999999999999</v>
      </c>
      <c r="R28" s="31">
        <v>0.69789999999999996</v>
      </c>
      <c r="S28" s="30">
        <v>0</v>
      </c>
    </row>
    <row r="29" spans="1:19" ht="18.95" customHeight="1" x14ac:dyDescent="0.2">
      <c r="A29" s="36" t="s">
        <v>20</v>
      </c>
      <c r="B29" s="37"/>
      <c r="C29" s="37"/>
      <c r="D29" s="37"/>
      <c r="E29" s="37"/>
      <c r="F29" s="38"/>
      <c r="G29" s="29">
        <v>0</v>
      </c>
      <c r="H29" s="31">
        <v>0.96870000000000001</v>
      </c>
      <c r="I29" s="31">
        <v>2.2422</v>
      </c>
      <c r="J29" s="31">
        <v>2.2957000000000001</v>
      </c>
      <c r="K29" s="31">
        <v>3.5881999999999996</v>
      </c>
      <c r="L29" s="31">
        <v>4.7098000000000004</v>
      </c>
      <c r="M29" s="31">
        <v>5.3792</v>
      </c>
      <c r="N29" s="31">
        <v>5.4565000000000001</v>
      </c>
      <c r="O29" s="31">
        <v>4.8807</v>
      </c>
      <c r="P29" s="31">
        <v>4.1763000000000003</v>
      </c>
      <c r="Q29" s="31">
        <v>3.6821000000000002</v>
      </c>
      <c r="R29" s="31">
        <v>1.9853000000000001</v>
      </c>
      <c r="S29" s="30">
        <v>0</v>
      </c>
    </row>
    <row r="30" spans="1:19" ht="18.95" customHeight="1" x14ac:dyDescent="0.2">
      <c r="A30" s="36" t="s">
        <v>21</v>
      </c>
      <c r="B30" s="37"/>
      <c r="C30" s="37"/>
      <c r="D30" s="37"/>
      <c r="E30" s="37"/>
      <c r="F30" s="38"/>
      <c r="G30" s="29">
        <v>0</v>
      </c>
      <c r="H30" s="32">
        <v>1.010879999998906</v>
      </c>
      <c r="I30" s="32">
        <v>1.7961599999998725</v>
      </c>
      <c r="J30" s="32">
        <v>1.8219201599986263</v>
      </c>
      <c r="K30" s="32">
        <v>2.3582399999995687</v>
      </c>
      <c r="L30" s="32">
        <v>2.6947199999999611</v>
      </c>
      <c r="M30" s="32">
        <v>2.8067999999993845</v>
      </c>
      <c r="N30" s="32">
        <v>2.6944800000005671</v>
      </c>
      <c r="O30" s="32">
        <v>2.3577600000007806</v>
      </c>
      <c r="P30" s="32">
        <v>2.023083840000254</v>
      </c>
      <c r="Q30" s="32">
        <v>1.7966400000000249</v>
      </c>
      <c r="R30" s="32">
        <v>1.0099199999999655</v>
      </c>
      <c r="S30" s="30">
        <v>0</v>
      </c>
    </row>
    <row r="31" spans="1:19" ht="18.95" customHeight="1" thickBot="1" x14ac:dyDescent="0.25">
      <c r="A31" s="39" t="s">
        <v>16</v>
      </c>
      <c r="B31" s="40"/>
      <c r="C31" s="40"/>
      <c r="D31" s="40"/>
      <c r="E31" s="40"/>
      <c r="F31" s="41"/>
      <c r="G31" s="33">
        <v>0</v>
      </c>
      <c r="H31" s="34">
        <f t="shared" ref="H31:R31" si="4">SUM(H28:H30)</f>
        <v>2.328879999998906</v>
      </c>
      <c r="I31" s="34">
        <f t="shared" si="4"/>
        <v>4.8394599999998729</v>
      </c>
      <c r="J31" s="34">
        <f t="shared" si="4"/>
        <v>4.9382201599986262</v>
      </c>
      <c r="K31" s="34">
        <f t="shared" si="4"/>
        <v>7.2186399999995681</v>
      </c>
      <c r="L31" s="34">
        <f t="shared" si="4"/>
        <v>9.066319999999962</v>
      </c>
      <c r="M31" s="34">
        <f t="shared" si="4"/>
        <v>10.079099999999384</v>
      </c>
      <c r="N31" s="34">
        <f t="shared" si="4"/>
        <v>10.069080000000568</v>
      </c>
      <c r="O31" s="34">
        <f t="shared" si="4"/>
        <v>8.954360000000781</v>
      </c>
      <c r="P31" s="34">
        <f t="shared" si="4"/>
        <v>7.6680838400002544</v>
      </c>
      <c r="Q31" s="34">
        <f t="shared" si="4"/>
        <v>6.7736400000000252</v>
      </c>
      <c r="R31" s="34">
        <f t="shared" si="4"/>
        <v>3.6931199999999658</v>
      </c>
      <c r="S31" s="35">
        <v>0</v>
      </c>
    </row>
    <row r="32" spans="1:19" ht="18.95" customHeight="1" x14ac:dyDescent="0.2">
      <c r="A32" s="42" t="s">
        <v>28</v>
      </c>
      <c r="B32" s="43"/>
      <c r="C32" s="43"/>
      <c r="D32" s="43"/>
      <c r="E32" s="43"/>
      <c r="F32" s="44"/>
      <c r="G32" s="27"/>
      <c r="H32" s="48" t="s">
        <v>49</v>
      </c>
      <c r="I32" s="43"/>
      <c r="J32" s="43"/>
      <c r="K32" s="43"/>
      <c r="L32" s="43"/>
      <c r="M32" s="43"/>
      <c r="N32" s="43"/>
      <c r="O32" s="43"/>
      <c r="P32" s="43"/>
      <c r="Q32" s="43"/>
      <c r="R32" s="44"/>
      <c r="S32" s="28"/>
    </row>
    <row r="33" spans="1:19" ht="18.95" customHeight="1" x14ac:dyDescent="0.2">
      <c r="A33" s="45"/>
      <c r="B33" s="46"/>
      <c r="C33" s="46"/>
      <c r="D33" s="46"/>
      <c r="E33" s="46"/>
      <c r="F33" s="47"/>
      <c r="G33" s="30" t="s">
        <v>34</v>
      </c>
      <c r="H33" s="29" t="s">
        <v>7</v>
      </c>
      <c r="I33" s="29" t="s">
        <v>8</v>
      </c>
      <c r="J33" s="29" t="s">
        <v>29</v>
      </c>
      <c r="K33" s="29" t="s">
        <v>9</v>
      </c>
      <c r="L33" s="29" t="s">
        <v>10</v>
      </c>
      <c r="M33" s="29" t="s">
        <v>11</v>
      </c>
      <c r="N33" s="29" t="s">
        <v>12</v>
      </c>
      <c r="O33" s="29" t="s">
        <v>13</v>
      </c>
      <c r="P33" s="29" t="s">
        <v>30</v>
      </c>
      <c r="Q33" s="29" t="s">
        <v>14</v>
      </c>
      <c r="R33" s="29" t="s">
        <v>15</v>
      </c>
      <c r="S33" s="30" t="s">
        <v>48</v>
      </c>
    </row>
    <row r="34" spans="1:19" ht="18.95" customHeight="1" x14ac:dyDescent="0.2">
      <c r="A34" s="36" t="s">
        <v>19</v>
      </c>
      <c r="B34" s="37"/>
      <c r="C34" s="37"/>
      <c r="D34" s="37"/>
      <c r="E34" s="37"/>
      <c r="F34" s="38"/>
      <c r="G34" s="29">
        <v>0</v>
      </c>
      <c r="H34" s="31">
        <v>0.36420000000000002</v>
      </c>
      <c r="I34" s="31">
        <v>0.82779999999999998</v>
      </c>
      <c r="J34" s="31">
        <v>0.84760000000000002</v>
      </c>
      <c r="K34" s="31">
        <v>1.3044</v>
      </c>
      <c r="L34" s="31">
        <v>1.6938</v>
      </c>
      <c r="M34" s="31">
        <v>1.9215999999999998</v>
      </c>
      <c r="N34" s="31">
        <v>1.9416</v>
      </c>
      <c r="O34" s="31">
        <v>1.7335999999999998</v>
      </c>
      <c r="P34" s="31">
        <v>1.4822000000000002</v>
      </c>
      <c r="Q34" s="31">
        <v>1.3069</v>
      </c>
      <c r="R34" s="31">
        <v>0.70410000000000006</v>
      </c>
      <c r="S34" s="30">
        <v>0</v>
      </c>
    </row>
    <row r="35" spans="1:19" ht="18.95" customHeight="1" x14ac:dyDescent="0.2">
      <c r="A35" s="36" t="s">
        <v>20</v>
      </c>
      <c r="B35" s="37"/>
      <c r="C35" s="37"/>
      <c r="D35" s="37"/>
      <c r="E35" s="37"/>
      <c r="F35" s="38"/>
      <c r="G35" s="29">
        <v>0</v>
      </c>
      <c r="H35" s="31">
        <v>0.97589999999999999</v>
      </c>
      <c r="I35" s="31">
        <v>2.2524999999999999</v>
      </c>
      <c r="J35" s="31">
        <v>2.3071999999999999</v>
      </c>
      <c r="K35" s="31">
        <v>3.5869000000000004</v>
      </c>
      <c r="L35" s="31">
        <v>4.6882999999999999</v>
      </c>
      <c r="M35" s="31">
        <v>5.3387999999999991</v>
      </c>
      <c r="N35" s="31">
        <v>5.4039999999999999</v>
      </c>
      <c r="O35" s="31">
        <v>4.8271999999999995</v>
      </c>
      <c r="P35" s="31">
        <v>4.1265999999999998</v>
      </c>
      <c r="Q35" s="31">
        <v>3.6385000000000001</v>
      </c>
      <c r="R35" s="31">
        <v>1.9607000000000001</v>
      </c>
      <c r="S35" s="30">
        <v>0</v>
      </c>
    </row>
    <row r="36" spans="1:19" ht="18.95" customHeight="1" x14ac:dyDescent="0.2">
      <c r="A36" s="36" t="s">
        <v>21</v>
      </c>
      <c r="B36" s="37"/>
      <c r="C36" s="37"/>
      <c r="D36" s="37"/>
      <c r="E36" s="37"/>
      <c r="F36" s="38"/>
      <c r="G36" s="29">
        <v>0</v>
      </c>
      <c r="H36" s="32">
        <v>0.99731999999903564</v>
      </c>
      <c r="I36" s="32">
        <v>1.7738400000002912</v>
      </c>
      <c r="J36" s="32">
        <v>1.7985656399996515</v>
      </c>
      <c r="K36" s="32">
        <v>2.3283599999999751</v>
      </c>
      <c r="L36" s="32">
        <v>2.6608799999994517</v>
      </c>
      <c r="M36" s="32">
        <v>2.7725999999997839</v>
      </c>
      <c r="N36" s="32">
        <v>2.66112000000021</v>
      </c>
      <c r="O36" s="32">
        <v>2.3288400000001275</v>
      </c>
      <c r="P36" s="32">
        <v>1.9991253599996526</v>
      </c>
      <c r="Q36" s="32">
        <v>1.7745599999998376</v>
      </c>
      <c r="R36" s="32">
        <v>0.9982800000007046</v>
      </c>
      <c r="S36" s="30">
        <v>0</v>
      </c>
    </row>
    <row r="37" spans="1:19" ht="18.95" customHeight="1" thickBot="1" x14ac:dyDescent="0.25">
      <c r="A37" s="39" t="s">
        <v>16</v>
      </c>
      <c r="B37" s="40"/>
      <c r="C37" s="40"/>
      <c r="D37" s="40"/>
      <c r="E37" s="40"/>
      <c r="F37" s="41"/>
      <c r="G37" s="33">
        <v>0</v>
      </c>
      <c r="H37" s="34">
        <f t="shared" ref="H37:R37" si="5">SUM(H34:H36)</f>
        <v>2.3374199999990357</v>
      </c>
      <c r="I37" s="34">
        <f t="shared" si="5"/>
        <v>4.8541400000002906</v>
      </c>
      <c r="J37" s="34">
        <f t="shared" si="5"/>
        <v>4.9533656399996513</v>
      </c>
      <c r="K37" s="34">
        <f t="shared" si="5"/>
        <v>7.2196599999999753</v>
      </c>
      <c r="L37" s="34">
        <f t="shared" si="5"/>
        <v>9.0429799999994511</v>
      </c>
      <c r="M37" s="34">
        <f t="shared" si="5"/>
        <v>10.032999999999783</v>
      </c>
      <c r="N37" s="34">
        <f t="shared" si="5"/>
        <v>10.006720000000211</v>
      </c>
      <c r="O37" s="34">
        <f t="shared" si="5"/>
        <v>8.8896400000001279</v>
      </c>
      <c r="P37" s="34">
        <f t="shared" si="5"/>
        <v>7.607925359999653</v>
      </c>
      <c r="Q37" s="34">
        <f t="shared" si="5"/>
        <v>6.7199599999998378</v>
      </c>
      <c r="R37" s="34">
        <f t="shared" si="5"/>
        <v>3.6630800000007047</v>
      </c>
      <c r="S37" s="35">
        <v>0</v>
      </c>
    </row>
    <row r="38" spans="1:19" ht="18.95" customHeight="1" x14ac:dyDescent="0.2">
      <c r="A38" s="42" t="s">
        <v>46</v>
      </c>
      <c r="B38" s="43"/>
      <c r="C38" s="43"/>
      <c r="D38" s="43"/>
      <c r="E38" s="43"/>
      <c r="F38" s="44"/>
      <c r="G38" s="27"/>
      <c r="H38" s="48" t="s">
        <v>49</v>
      </c>
      <c r="I38" s="43"/>
      <c r="J38" s="43"/>
      <c r="K38" s="43"/>
      <c r="L38" s="43"/>
      <c r="M38" s="43"/>
      <c r="N38" s="43"/>
      <c r="O38" s="43"/>
      <c r="P38" s="43"/>
      <c r="Q38" s="43"/>
      <c r="R38" s="44"/>
      <c r="S38" s="28"/>
    </row>
    <row r="39" spans="1:19" ht="18.95" customHeight="1" x14ac:dyDescent="0.2">
      <c r="A39" s="45"/>
      <c r="B39" s="46"/>
      <c r="C39" s="46"/>
      <c r="D39" s="46"/>
      <c r="E39" s="46"/>
      <c r="F39" s="47"/>
      <c r="G39" s="30" t="s">
        <v>34</v>
      </c>
      <c r="H39" s="29" t="s">
        <v>7</v>
      </c>
      <c r="I39" s="29" t="s">
        <v>8</v>
      </c>
      <c r="J39" s="29" t="s">
        <v>29</v>
      </c>
      <c r="K39" s="29" t="s">
        <v>9</v>
      </c>
      <c r="L39" s="29" t="s">
        <v>10</v>
      </c>
      <c r="M39" s="29" t="s">
        <v>11</v>
      </c>
      <c r="N39" s="29" t="s">
        <v>12</v>
      </c>
      <c r="O39" s="29" t="s">
        <v>13</v>
      </c>
      <c r="P39" s="29" t="s">
        <v>30</v>
      </c>
      <c r="Q39" s="29" t="s">
        <v>14</v>
      </c>
      <c r="R39" s="29" t="s">
        <v>15</v>
      </c>
      <c r="S39" s="30" t="s">
        <v>48</v>
      </c>
    </row>
    <row r="40" spans="1:19" ht="18.95" customHeight="1" x14ac:dyDescent="0.2">
      <c r="A40" s="36" t="s">
        <v>19</v>
      </c>
      <c r="B40" s="37"/>
      <c r="C40" s="37"/>
      <c r="D40" s="37"/>
      <c r="E40" s="37"/>
      <c r="F40" s="38"/>
      <c r="G40" s="29">
        <v>0</v>
      </c>
      <c r="H40" s="31">
        <v>0.38840000000000002</v>
      </c>
      <c r="I40" s="31">
        <v>0.86370000000000002</v>
      </c>
      <c r="J40" s="31">
        <v>0.8841</v>
      </c>
      <c r="K40" s="31">
        <v>1.3403000000000003</v>
      </c>
      <c r="L40" s="31">
        <v>1.7263999999999999</v>
      </c>
      <c r="M40" s="31">
        <v>1.9497000000000002</v>
      </c>
      <c r="N40" s="31">
        <v>1.9645999999999999</v>
      </c>
      <c r="O40" s="31">
        <v>1.7509999999999999</v>
      </c>
      <c r="P40" s="31">
        <v>1.4953000000000001</v>
      </c>
      <c r="Q40" s="31">
        <v>1.3181</v>
      </c>
      <c r="R40" s="31">
        <v>0.70979999999999999</v>
      </c>
      <c r="S40" s="30">
        <v>0</v>
      </c>
    </row>
    <row r="41" spans="1:19" ht="18.95" customHeight="1" x14ac:dyDescent="0.2">
      <c r="A41" s="36" t="s">
        <v>20</v>
      </c>
      <c r="B41" s="37"/>
      <c r="C41" s="37"/>
      <c r="D41" s="37"/>
      <c r="E41" s="37"/>
      <c r="F41" s="38"/>
      <c r="G41" s="29">
        <v>0</v>
      </c>
      <c r="H41" s="31">
        <v>1.0192999999999999</v>
      </c>
      <c r="I41" s="31">
        <v>2.3033999999999999</v>
      </c>
      <c r="J41" s="31">
        <v>2.359</v>
      </c>
      <c r="K41" s="31">
        <v>3.6164000000000001</v>
      </c>
      <c r="L41" s="31">
        <v>4.6909999999999998</v>
      </c>
      <c r="M41" s="31">
        <v>5.3196000000000003</v>
      </c>
      <c r="N41" s="31">
        <v>5.3727</v>
      </c>
      <c r="O41" s="31">
        <v>4.7942</v>
      </c>
      <c r="P41" s="31">
        <v>4.0966000000000005</v>
      </c>
      <c r="Q41" s="31">
        <v>3.6139000000000001</v>
      </c>
      <c r="R41" s="31">
        <v>1.9507000000000001</v>
      </c>
      <c r="S41" s="30">
        <v>0</v>
      </c>
    </row>
    <row r="42" spans="1:19" ht="18.95" customHeight="1" x14ac:dyDescent="0.2">
      <c r="A42" s="36" t="s">
        <v>21</v>
      </c>
      <c r="B42" s="37"/>
      <c r="C42" s="37"/>
      <c r="D42" s="37"/>
      <c r="E42" s="37"/>
      <c r="F42" s="38"/>
      <c r="G42" s="29">
        <v>0</v>
      </c>
      <c r="H42" s="32">
        <v>0.98627999999962412</v>
      </c>
      <c r="I42" s="32">
        <v>1.7529599999998027</v>
      </c>
      <c r="J42" s="32">
        <v>1.7766555599991989</v>
      </c>
      <c r="K42" s="32">
        <v>2.3000399999991714</v>
      </c>
      <c r="L42" s="32">
        <v>2.6287199999987934</v>
      </c>
      <c r="M42" s="32">
        <v>2.7377999999989697</v>
      </c>
      <c r="N42" s="32">
        <v>2.6284799999993993</v>
      </c>
      <c r="O42" s="32">
        <v>2.3007600000000821</v>
      </c>
      <c r="P42" s="32">
        <v>1.9736834399996042</v>
      </c>
      <c r="Q42" s="32">
        <v>1.752239999998892</v>
      </c>
      <c r="R42" s="32">
        <v>0.98531999999931941</v>
      </c>
      <c r="S42" s="30">
        <v>0</v>
      </c>
    </row>
    <row r="43" spans="1:19" ht="18.95" customHeight="1" thickBot="1" x14ac:dyDescent="0.25">
      <c r="A43" s="39" t="s">
        <v>16</v>
      </c>
      <c r="B43" s="40"/>
      <c r="C43" s="40"/>
      <c r="D43" s="40"/>
      <c r="E43" s="40"/>
      <c r="F43" s="41"/>
      <c r="G43" s="33">
        <v>0</v>
      </c>
      <c r="H43" s="34">
        <f t="shared" ref="H43:R43" si="6">SUM(H40:H42)</f>
        <v>2.3939799999996243</v>
      </c>
      <c r="I43" s="34">
        <f t="shared" si="6"/>
        <v>4.9200599999998023</v>
      </c>
      <c r="J43" s="34">
        <f t="shared" si="6"/>
        <v>5.019755559999199</v>
      </c>
      <c r="K43" s="34">
        <f t="shared" si="6"/>
        <v>7.256739999999172</v>
      </c>
      <c r="L43" s="34">
        <f t="shared" si="6"/>
        <v>9.046119999998794</v>
      </c>
      <c r="M43" s="34">
        <f t="shared" si="6"/>
        <v>10.007099999998971</v>
      </c>
      <c r="N43" s="34">
        <f t="shared" si="6"/>
        <v>9.9657799999993983</v>
      </c>
      <c r="O43" s="34">
        <f t="shared" si="6"/>
        <v>8.8459600000000815</v>
      </c>
      <c r="P43" s="34">
        <f t="shared" si="6"/>
        <v>7.5655834399996049</v>
      </c>
      <c r="Q43" s="34">
        <f t="shared" si="6"/>
        <v>6.6842399999988924</v>
      </c>
      <c r="R43" s="34">
        <f t="shared" si="6"/>
        <v>3.6458199999993193</v>
      </c>
      <c r="S43" s="35">
        <v>0</v>
      </c>
    </row>
  </sheetData>
  <mergeCells count="43">
    <mergeCell ref="H8:R8"/>
    <mergeCell ref="A2:F3"/>
    <mergeCell ref="H2:R2"/>
    <mergeCell ref="A4:F4"/>
    <mergeCell ref="A5:F5"/>
    <mergeCell ref="A6:F6"/>
    <mergeCell ref="A7:F7"/>
    <mergeCell ref="A8:F9"/>
    <mergeCell ref="A10:F10"/>
    <mergeCell ref="A11:F11"/>
    <mergeCell ref="A12:F12"/>
    <mergeCell ref="H20:R20"/>
    <mergeCell ref="A13:F13"/>
    <mergeCell ref="A14:F15"/>
    <mergeCell ref="H14:R14"/>
    <mergeCell ref="A16:F16"/>
    <mergeCell ref="A17:F17"/>
    <mergeCell ref="A18:F18"/>
    <mergeCell ref="A19:F19"/>
    <mergeCell ref="A20:F21"/>
    <mergeCell ref="A32:F33"/>
    <mergeCell ref="H32:R32"/>
    <mergeCell ref="A22:F22"/>
    <mergeCell ref="A23:F23"/>
    <mergeCell ref="A24:F24"/>
    <mergeCell ref="A25:F25"/>
    <mergeCell ref="A26:F27"/>
    <mergeCell ref="A42:F42"/>
    <mergeCell ref="A43:F43"/>
    <mergeCell ref="A1:S1"/>
    <mergeCell ref="A37:F37"/>
    <mergeCell ref="A38:F39"/>
    <mergeCell ref="H38:R38"/>
    <mergeCell ref="A40:F40"/>
    <mergeCell ref="A41:F41"/>
    <mergeCell ref="A34:F34"/>
    <mergeCell ref="A35:F35"/>
    <mergeCell ref="A36:F36"/>
    <mergeCell ref="A30:F30"/>
    <mergeCell ref="H26:R26"/>
    <mergeCell ref="A28:F28"/>
    <mergeCell ref="A29:F29"/>
    <mergeCell ref="A31:F31"/>
  </mergeCells>
  <pageMargins left="0.7" right="0.7" top="0.75" bottom="0.75" header="0.3" footer="0.3"/>
  <pageSetup paperSize="4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G1 Defl</vt:lpstr>
      <vt:lpstr>G2 Defl</vt:lpstr>
      <vt:lpstr>G3 Defl</vt:lpstr>
      <vt:lpstr>G4 Defl</vt:lpstr>
      <vt:lpstr>G5 Defl</vt:lpstr>
      <vt:lpstr>G6 Defl</vt:lpstr>
      <vt:lpstr>G7 Defl</vt:lpstr>
      <vt:lpstr>Span 1 and 2 Camber</vt:lpstr>
      <vt:lpstr>Span 3 Camber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7306261</dc:title>
  <dc:creator>ytownremote02</dc:creator>
  <cp:lastModifiedBy>McDaniel, Allan</cp:lastModifiedBy>
  <cp:lastPrinted>2021-04-20T19:04:41Z</cp:lastPrinted>
  <dcterms:created xsi:type="dcterms:W3CDTF">2015-11-10T07:21:36Z</dcterms:created>
  <dcterms:modified xsi:type="dcterms:W3CDTF">2021-05-03T19:47:34Z</dcterms:modified>
</cp:coreProperties>
</file>